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P313" i="1"/>
  <c r="L313"/>
  <c r="K313"/>
  <c r="K314" s="1"/>
  <c r="P311"/>
  <c r="L311"/>
  <c r="K311"/>
  <c r="P310"/>
  <c r="L310"/>
  <c r="K310"/>
  <c r="P309"/>
  <c r="L309"/>
  <c r="K309"/>
  <c r="P308"/>
  <c r="L308"/>
  <c r="K308"/>
  <c r="P307"/>
  <c r="L307"/>
  <c r="K307"/>
  <c r="P306"/>
  <c r="L306"/>
  <c r="K306"/>
  <c r="P305"/>
  <c r="L305"/>
  <c r="K305"/>
  <c r="P304"/>
  <c r="L304"/>
  <c r="K304"/>
  <c r="P303"/>
  <c r="L303"/>
  <c r="K303"/>
  <c r="P302"/>
  <c r="L302"/>
  <c r="K302"/>
  <c r="P301"/>
  <c r="L301"/>
  <c r="K301"/>
  <c r="P300"/>
  <c r="L300"/>
  <c r="K300"/>
  <c r="P299"/>
  <c r="L299"/>
  <c r="K299"/>
  <c r="P298"/>
  <c r="L298"/>
  <c r="K298"/>
  <c r="P297"/>
  <c r="L297"/>
  <c r="K297"/>
  <c r="P296"/>
  <c r="L296"/>
  <c r="K296"/>
  <c r="P295"/>
  <c r="L295"/>
  <c r="K295"/>
  <c r="P294"/>
  <c r="L294"/>
  <c r="K294"/>
  <c r="P293"/>
  <c r="L293"/>
  <c r="K293"/>
  <c r="P292"/>
  <c r="L292"/>
  <c r="K292"/>
  <c r="P291"/>
  <c r="L291"/>
  <c r="K291"/>
  <c r="P290"/>
  <c r="L290"/>
  <c r="K290"/>
  <c r="P289"/>
  <c r="L289"/>
  <c r="K289"/>
  <c r="P288"/>
  <c r="L288"/>
  <c r="K288"/>
  <c r="P287"/>
  <c r="L287"/>
  <c r="K287"/>
  <c r="P286"/>
  <c r="L286"/>
  <c r="K286"/>
  <c r="P285"/>
  <c r="L285"/>
  <c r="K285"/>
  <c r="P284"/>
  <c r="L284"/>
  <c r="K284"/>
  <c r="P283"/>
  <c r="L283"/>
  <c r="K283"/>
  <c r="P282"/>
  <c r="L282"/>
  <c r="K282"/>
  <c r="P281"/>
  <c r="L281"/>
  <c r="K281"/>
  <c r="P280"/>
  <c r="L280"/>
  <c r="K280"/>
  <c r="P279"/>
  <c r="L279"/>
  <c r="K279"/>
  <c r="P278"/>
  <c r="P312" s="1"/>
  <c r="P314" s="1"/>
  <c r="L278"/>
  <c r="L312" s="1"/>
  <c r="L314" s="1"/>
  <c r="K278"/>
  <c r="K312" s="1"/>
  <c r="U273"/>
  <c r="T273"/>
  <c r="T274" s="1"/>
  <c r="S273"/>
  <c r="R273"/>
  <c r="V273" s="1"/>
  <c r="Q273"/>
  <c r="P272"/>
  <c r="P274" s="1"/>
  <c r="O272"/>
  <c r="O274" s="1"/>
  <c r="N272"/>
  <c r="N274" s="1"/>
  <c r="M272"/>
  <c r="M274" s="1"/>
  <c r="L272"/>
  <c r="L274" s="1"/>
  <c r="K272"/>
  <c r="K274" s="1"/>
  <c r="J272"/>
  <c r="J274" s="1"/>
  <c r="I272"/>
  <c r="I274" s="1"/>
  <c r="H272"/>
  <c r="H274" s="1"/>
  <c r="F272"/>
  <c r="F274" s="1"/>
  <c r="E272"/>
  <c r="E274" s="1"/>
  <c r="U271"/>
  <c r="T271"/>
  <c r="S271"/>
  <c r="R271"/>
  <c r="V271" s="1"/>
  <c r="Q271"/>
  <c r="U270"/>
  <c r="T270"/>
  <c r="S270"/>
  <c r="R270"/>
  <c r="V270" s="1"/>
  <c r="Q270"/>
  <c r="U269"/>
  <c r="T269"/>
  <c r="S269"/>
  <c r="R269"/>
  <c r="V269" s="1"/>
  <c r="Q269"/>
  <c r="U268"/>
  <c r="T268"/>
  <c r="S268"/>
  <c r="R268"/>
  <c r="V268" s="1"/>
  <c r="Q268"/>
  <c r="U267"/>
  <c r="T267"/>
  <c r="S267"/>
  <c r="R267"/>
  <c r="V267" s="1"/>
  <c r="Q267"/>
  <c r="U266"/>
  <c r="T266"/>
  <c r="S266"/>
  <c r="R266"/>
  <c r="V266" s="1"/>
  <c r="G266"/>
  <c r="Q266" s="1"/>
  <c r="U265"/>
  <c r="T265"/>
  <c r="S265"/>
  <c r="R265"/>
  <c r="V265" s="1"/>
  <c r="Q265"/>
  <c r="G265"/>
  <c r="U264"/>
  <c r="T264"/>
  <c r="S264"/>
  <c r="G264"/>
  <c r="Q264" s="1"/>
  <c r="U263"/>
  <c r="T263"/>
  <c r="S263"/>
  <c r="R263"/>
  <c r="V263" s="1"/>
  <c r="Q263"/>
  <c r="U262"/>
  <c r="T262"/>
  <c r="S262"/>
  <c r="R262"/>
  <c r="V262" s="1"/>
  <c r="Q262"/>
  <c r="U261"/>
  <c r="T261"/>
  <c r="S261"/>
  <c r="R261"/>
  <c r="V261" s="1"/>
  <c r="Q261"/>
  <c r="U260"/>
  <c r="T260"/>
  <c r="S260"/>
  <c r="R260"/>
  <c r="V260" s="1"/>
  <c r="Q260"/>
  <c r="U259"/>
  <c r="T259"/>
  <c r="S259"/>
  <c r="R259"/>
  <c r="V259" s="1"/>
  <c r="Q259"/>
  <c r="U258"/>
  <c r="T258"/>
  <c r="S258"/>
  <c r="R258"/>
  <c r="V258" s="1"/>
  <c r="Q258"/>
  <c r="G258"/>
  <c r="U257"/>
  <c r="T257"/>
  <c r="S257"/>
  <c r="G257"/>
  <c r="Q257" s="1"/>
  <c r="U256"/>
  <c r="T256"/>
  <c r="S256"/>
  <c r="G256"/>
  <c r="R256" s="1"/>
  <c r="V256" s="1"/>
  <c r="U255"/>
  <c r="T255"/>
  <c r="S255"/>
  <c r="R255"/>
  <c r="V255" s="1"/>
  <c r="G255"/>
  <c r="Q255" s="1"/>
  <c r="U254"/>
  <c r="T254"/>
  <c r="S254"/>
  <c r="R254"/>
  <c r="V254" s="1"/>
  <c r="Q254"/>
  <c r="U253"/>
  <c r="T253"/>
  <c r="S253"/>
  <c r="R253"/>
  <c r="V253" s="1"/>
  <c r="Q253"/>
  <c r="U252"/>
  <c r="T252"/>
  <c r="S252"/>
  <c r="R252"/>
  <c r="V252" s="1"/>
  <c r="Q252"/>
  <c r="U251"/>
  <c r="T251"/>
  <c r="S251"/>
  <c r="R251"/>
  <c r="V251" s="1"/>
  <c r="Q251"/>
  <c r="U250"/>
  <c r="T250"/>
  <c r="S250"/>
  <c r="R250"/>
  <c r="V250" s="1"/>
  <c r="Q250"/>
  <c r="G250"/>
  <c r="U249"/>
  <c r="T249"/>
  <c r="S249"/>
  <c r="G249"/>
  <c r="Q249" s="1"/>
  <c r="U248"/>
  <c r="T248"/>
  <c r="S248"/>
  <c r="G248"/>
  <c r="R248" s="1"/>
  <c r="V248" s="1"/>
  <c r="U247"/>
  <c r="T247"/>
  <c r="S247"/>
  <c r="R247"/>
  <c r="V247" s="1"/>
  <c r="Q247"/>
  <c r="U246"/>
  <c r="T246"/>
  <c r="S246"/>
  <c r="G246"/>
  <c r="Q246" s="1"/>
  <c r="U245"/>
  <c r="T245"/>
  <c r="S245"/>
  <c r="R245"/>
  <c r="V245" s="1"/>
  <c r="Q245"/>
  <c r="U244"/>
  <c r="T244"/>
  <c r="S244"/>
  <c r="R244"/>
  <c r="V244" s="1"/>
  <c r="Q244"/>
  <c r="U243"/>
  <c r="T243"/>
  <c r="S243"/>
  <c r="R243"/>
  <c r="V243" s="1"/>
  <c r="Q243"/>
  <c r="U242"/>
  <c r="T242"/>
  <c r="S242"/>
  <c r="R242"/>
  <c r="V242" s="1"/>
  <c r="Q242"/>
  <c r="U241"/>
  <c r="T241"/>
  <c r="S241"/>
  <c r="R241"/>
  <c r="V241" s="1"/>
  <c r="Q241"/>
  <c r="U240"/>
  <c r="T240"/>
  <c r="S240"/>
  <c r="R240"/>
  <c r="V240" s="1"/>
  <c r="Q240"/>
  <c r="U239"/>
  <c r="T239"/>
  <c r="S239"/>
  <c r="G239"/>
  <c r="R239" s="1"/>
  <c r="V239" s="1"/>
  <c r="U238"/>
  <c r="U272" s="1"/>
  <c r="T238"/>
  <c r="T272" s="1"/>
  <c r="S238"/>
  <c r="S272" s="1"/>
  <c r="S274" s="1"/>
  <c r="R238"/>
  <c r="G238"/>
  <c r="Q238" s="1"/>
  <c r="U234"/>
  <c r="T234"/>
  <c r="S234"/>
  <c r="S235" s="1"/>
  <c r="R234"/>
  <c r="V234" s="1"/>
  <c r="Q234"/>
  <c r="P233"/>
  <c r="P235" s="1"/>
  <c r="O233"/>
  <c r="O235" s="1"/>
  <c r="N233"/>
  <c r="N235" s="1"/>
  <c r="M233"/>
  <c r="M235" s="1"/>
  <c r="L233"/>
  <c r="L235" s="1"/>
  <c r="K233"/>
  <c r="K235" s="1"/>
  <c r="J233"/>
  <c r="J235" s="1"/>
  <c r="I233"/>
  <c r="I235" s="1"/>
  <c r="H233"/>
  <c r="H235" s="1"/>
  <c r="G233"/>
  <c r="G235" s="1"/>
  <c r="E233"/>
  <c r="E235" s="1"/>
  <c r="U232"/>
  <c r="T232"/>
  <c r="S232"/>
  <c r="R232"/>
  <c r="V232" s="1"/>
  <c r="Q232"/>
  <c r="U231"/>
  <c r="T231"/>
  <c r="S231"/>
  <c r="R231"/>
  <c r="V231" s="1"/>
  <c r="Q231"/>
  <c r="F231"/>
  <c r="U230"/>
  <c r="T230"/>
  <c r="S230"/>
  <c r="R230"/>
  <c r="V230" s="1"/>
  <c r="Q230"/>
  <c r="U229"/>
  <c r="T229"/>
  <c r="S229"/>
  <c r="R229"/>
  <c r="V229" s="1"/>
  <c r="Q229"/>
  <c r="U228"/>
  <c r="T228"/>
  <c r="S228"/>
  <c r="R228"/>
  <c r="V228" s="1"/>
  <c r="Q228"/>
  <c r="U227"/>
  <c r="T227"/>
  <c r="S227"/>
  <c r="R227"/>
  <c r="V227" s="1"/>
  <c r="Q227"/>
  <c r="U226"/>
  <c r="T226"/>
  <c r="S226"/>
  <c r="F226"/>
  <c r="Q226" s="1"/>
  <c r="U225"/>
  <c r="T225"/>
  <c r="S225"/>
  <c r="R225"/>
  <c r="V225" s="1"/>
  <c r="Q225"/>
  <c r="U224"/>
  <c r="T224"/>
  <c r="S224"/>
  <c r="R224"/>
  <c r="V224" s="1"/>
  <c r="Q224"/>
  <c r="U223"/>
  <c r="T223"/>
  <c r="S223"/>
  <c r="R223"/>
  <c r="V223" s="1"/>
  <c r="Q223"/>
  <c r="U222"/>
  <c r="T222"/>
  <c r="S222"/>
  <c r="R222"/>
  <c r="V222" s="1"/>
  <c r="Q222"/>
  <c r="U221"/>
  <c r="T221"/>
  <c r="S221"/>
  <c r="F221"/>
  <c r="R221" s="1"/>
  <c r="V221" s="1"/>
  <c r="U220"/>
  <c r="T220"/>
  <c r="S220"/>
  <c r="R220"/>
  <c r="V220" s="1"/>
  <c r="Q220"/>
  <c r="U219"/>
  <c r="T219"/>
  <c r="S219"/>
  <c r="R219"/>
  <c r="V219" s="1"/>
  <c r="Q219"/>
  <c r="U218"/>
  <c r="T218"/>
  <c r="S218"/>
  <c r="R218"/>
  <c r="V218" s="1"/>
  <c r="F218"/>
  <c r="Q218" s="1"/>
  <c r="U217"/>
  <c r="T217"/>
  <c r="S217"/>
  <c r="R217"/>
  <c r="V217" s="1"/>
  <c r="Q217"/>
  <c r="F217"/>
  <c r="U216"/>
  <c r="T216"/>
  <c r="S216"/>
  <c r="F216"/>
  <c r="Q216" s="1"/>
  <c r="U215"/>
  <c r="T215"/>
  <c r="S215"/>
  <c r="R215"/>
  <c r="V215" s="1"/>
  <c r="Q215"/>
  <c r="U214"/>
  <c r="T214"/>
  <c r="S214"/>
  <c r="R214"/>
  <c r="V214" s="1"/>
  <c r="Q214"/>
  <c r="U213"/>
  <c r="T213"/>
  <c r="S213"/>
  <c r="F213"/>
  <c r="R213" s="1"/>
  <c r="V213" s="1"/>
  <c r="U212"/>
  <c r="T212"/>
  <c r="S212"/>
  <c r="R212"/>
  <c r="V212" s="1"/>
  <c r="Q212"/>
  <c r="U211"/>
  <c r="T211"/>
  <c r="S211"/>
  <c r="F211"/>
  <c r="Q211" s="1"/>
  <c r="U210"/>
  <c r="T210"/>
  <c r="S210"/>
  <c r="F210"/>
  <c r="R210" s="1"/>
  <c r="V210" s="1"/>
  <c r="U209"/>
  <c r="T209"/>
  <c r="S209"/>
  <c r="R209"/>
  <c r="V209" s="1"/>
  <c r="Q209"/>
  <c r="U208"/>
  <c r="T208"/>
  <c r="S208"/>
  <c r="R208"/>
  <c r="V208" s="1"/>
  <c r="Q208"/>
  <c r="U207"/>
  <c r="T207"/>
  <c r="S207"/>
  <c r="R207"/>
  <c r="V207" s="1"/>
  <c r="Q207"/>
  <c r="U206"/>
  <c r="T206"/>
  <c r="S206"/>
  <c r="R206"/>
  <c r="V206" s="1"/>
  <c r="Q206"/>
  <c r="U205"/>
  <c r="T205"/>
  <c r="S205"/>
  <c r="R205"/>
  <c r="V205" s="1"/>
  <c r="Q205"/>
  <c r="U204"/>
  <c r="T204"/>
  <c r="S204"/>
  <c r="F204"/>
  <c r="Q204" s="1"/>
  <c r="U203"/>
  <c r="T203"/>
  <c r="S203"/>
  <c r="R203"/>
  <c r="V203" s="1"/>
  <c r="Q203"/>
  <c r="U202"/>
  <c r="T202"/>
  <c r="S202"/>
  <c r="R202"/>
  <c r="V202" s="1"/>
  <c r="Q202"/>
  <c r="U201"/>
  <c r="T201"/>
  <c r="S201"/>
  <c r="F201"/>
  <c r="R201" s="1"/>
  <c r="V201" s="1"/>
  <c r="U200"/>
  <c r="T200"/>
  <c r="S200"/>
  <c r="R200"/>
  <c r="V200" s="1"/>
  <c r="Q200"/>
  <c r="U199"/>
  <c r="U233" s="1"/>
  <c r="U235" s="1"/>
  <c r="T199"/>
  <c r="T233" s="1"/>
  <c r="S199"/>
  <c r="S233" s="1"/>
  <c r="R199"/>
  <c r="Q199"/>
  <c r="U195"/>
  <c r="T195"/>
  <c r="S195"/>
  <c r="R195"/>
  <c r="V195" s="1"/>
  <c r="Q195"/>
  <c r="P194"/>
  <c r="P196" s="1"/>
  <c r="O194"/>
  <c r="O196" s="1"/>
  <c r="N194"/>
  <c r="N196" s="1"/>
  <c r="M194"/>
  <c r="M196" s="1"/>
  <c r="L194"/>
  <c r="L196" s="1"/>
  <c r="K194"/>
  <c r="K196" s="1"/>
  <c r="J194"/>
  <c r="J196" s="1"/>
  <c r="I194"/>
  <c r="I196" s="1"/>
  <c r="H194"/>
  <c r="H196" s="1"/>
  <c r="G194"/>
  <c r="G196" s="1"/>
  <c r="F194"/>
  <c r="F196" s="1"/>
  <c r="E194"/>
  <c r="E196" s="1"/>
  <c r="U193"/>
  <c r="T193"/>
  <c r="S193"/>
  <c r="R193"/>
  <c r="V193" s="1"/>
  <c r="Q193"/>
  <c r="U192"/>
  <c r="T192"/>
  <c r="S192"/>
  <c r="R192"/>
  <c r="V192" s="1"/>
  <c r="Q192"/>
  <c r="U191"/>
  <c r="T191"/>
  <c r="S191"/>
  <c r="R191"/>
  <c r="V191" s="1"/>
  <c r="Q191"/>
  <c r="U190"/>
  <c r="T190"/>
  <c r="S190"/>
  <c r="R190"/>
  <c r="V190" s="1"/>
  <c r="Q190"/>
  <c r="U189"/>
  <c r="T189"/>
  <c r="S189"/>
  <c r="R189"/>
  <c r="V189" s="1"/>
  <c r="Q189"/>
  <c r="U188"/>
  <c r="T188"/>
  <c r="S188"/>
  <c r="R188"/>
  <c r="V188" s="1"/>
  <c r="Q188"/>
  <c r="U187"/>
  <c r="T187"/>
  <c r="S187"/>
  <c r="R187"/>
  <c r="V187" s="1"/>
  <c r="Q187"/>
  <c r="U186"/>
  <c r="T186"/>
  <c r="S186"/>
  <c r="R186"/>
  <c r="V186" s="1"/>
  <c r="Q186"/>
  <c r="U185"/>
  <c r="T185"/>
  <c r="S185"/>
  <c r="R185"/>
  <c r="V185" s="1"/>
  <c r="Q185"/>
  <c r="U184"/>
  <c r="T184"/>
  <c r="S184"/>
  <c r="R184"/>
  <c r="V184" s="1"/>
  <c r="Q184"/>
  <c r="U183"/>
  <c r="T183"/>
  <c r="S183"/>
  <c r="R183"/>
  <c r="V183" s="1"/>
  <c r="Q183"/>
  <c r="U182"/>
  <c r="T182"/>
  <c r="S182"/>
  <c r="R182"/>
  <c r="V182" s="1"/>
  <c r="Q182"/>
  <c r="U181"/>
  <c r="T181"/>
  <c r="S181"/>
  <c r="R181"/>
  <c r="V181" s="1"/>
  <c r="Q181"/>
  <c r="U180"/>
  <c r="T180"/>
  <c r="S180"/>
  <c r="R180"/>
  <c r="V180" s="1"/>
  <c r="Q180"/>
  <c r="U179"/>
  <c r="T179"/>
  <c r="S179"/>
  <c r="R179"/>
  <c r="V179" s="1"/>
  <c r="Q179"/>
  <c r="U178"/>
  <c r="T178"/>
  <c r="S178"/>
  <c r="R178"/>
  <c r="V178" s="1"/>
  <c r="Q178"/>
  <c r="U177"/>
  <c r="T177"/>
  <c r="S177"/>
  <c r="R177"/>
  <c r="V177" s="1"/>
  <c r="Q177"/>
  <c r="U176"/>
  <c r="T176"/>
  <c r="S176"/>
  <c r="R176"/>
  <c r="V176" s="1"/>
  <c r="Q176"/>
  <c r="U175"/>
  <c r="T175"/>
  <c r="S175"/>
  <c r="R175"/>
  <c r="V175" s="1"/>
  <c r="Q175"/>
  <c r="U174"/>
  <c r="T174"/>
  <c r="S174"/>
  <c r="R174"/>
  <c r="V174" s="1"/>
  <c r="Q174"/>
  <c r="U173"/>
  <c r="T173"/>
  <c r="S173"/>
  <c r="R173"/>
  <c r="V173" s="1"/>
  <c r="Q173"/>
  <c r="U172"/>
  <c r="T172"/>
  <c r="S172"/>
  <c r="R172"/>
  <c r="V172" s="1"/>
  <c r="Q172"/>
  <c r="U171"/>
  <c r="T171"/>
  <c r="S171"/>
  <c r="R171"/>
  <c r="V171" s="1"/>
  <c r="Q171"/>
  <c r="U170"/>
  <c r="T170"/>
  <c r="S170"/>
  <c r="R170"/>
  <c r="V170" s="1"/>
  <c r="Q170"/>
  <c r="U169"/>
  <c r="T169"/>
  <c r="S169"/>
  <c r="R169"/>
  <c r="V169" s="1"/>
  <c r="Q169"/>
  <c r="U168"/>
  <c r="T168"/>
  <c r="S168"/>
  <c r="R168"/>
  <c r="V168" s="1"/>
  <c r="Q168"/>
  <c r="U167"/>
  <c r="T167"/>
  <c r="S167"/>
  <c r="R167"/>
  <c r="V167" s="1"/>
  <c r="Q167"/>
  <c r="U166"/>
  <c r="T166"/>
  <c r="S166"/>
  <c r="R166"/>
  <c r="V166" s="1"/>
  <c r="Q166"/>
  <c r="U165"/>
  <c r="T165"/>
  <c r="S165"/>
  <c r="R165"/>
  <c r="V165" s="1"/>
  <c r="Q165"/>
  <c r="U164"/>
  <c r="T164"/>
  <c r="S164"/>
  <c r="R164"/>
  <c r="V164" s="1"/>
  <c r="Q164"/>
  <c r="U163"/>
  <c r="T163"/>
  <c r="S163"/>
  <c r="R163"/>
  <c r="V163" s="1"/>
  <c r="Q163"/>
  <c r="U162"/>
  <c r="T162"/>
  <c r="S162"/>
  <c r="R162"/>
  <c r="V162" s="1"/>
  <c r="Q162"/>
  <c r="U161"/>
  <c r="T161"/>
  <c r="S161"/>
  <c r="R161"/>
  <c r="V161" s="1"/>
  <c r="Q161"/>
  <c r="U160"/>
  <c r="U194" s="1"/>
  <c r="T160"/>
  <c r="T194" s="1"/>
  <c r="S160"/>
  <c r="S194" s="1"/>
  <c r="S196" s="1"/>
  <c r="R160"/>
  <c r="R194" s="1"/>
  <c r="R196" s="1"/>
  <c r="Q160"/>
  <c r="Q194" s="1"/>
  <c r="U156"/>
  <c r="U157" s="1"/>
  <c r="T156"/>
  <c r="S156"/>
  <c r="R156"/>
  <c r="V156" s="1"/>
  <c r="Q156"/>
  <c r="Q157" s="1"/>
  <c r="P155"/>
  <c r="P157" s="1"/>
  <c r="O155"/>
  <c r="O157" s="1"/>
  <c r="N155"/>
  <c r="N157" s="1"/>
  <c r="M155"/>
  <c r="M157" s="1"/>
  <c r="L155"/>
  <c r="L157" s="1"/>
  <c r="K155"/>
  <c r="K157" s="1"/>
  <c r="J155"/>
  <c r="J157" s="1"/>
  <c r="I155"/>
  <c r="I157" s="1"/>
  <c r="H155"/>
  <c r="H157" s="1"/>
  <c r="G155"/>
  <c r="G157" s="1"/>
  <c r="F155"/>
  <c r="F157" s="1"/>
  <c r="E155"/>
  <c r="E157" s="1"/>
  <c r="U154"/>
  <c r="T154"/>
  <c r="S154"/>
  <c r="R154"/>
  <c r="V154" s="1"/>
  <c r="Q154"/>
  <c r="U153"/>
  <c r="T153"/>
  <c r="S153"/>
  <c r="R153"/>
  <c r="V153" s="1"/>
  <c r="Q153"/>
  <c r="U152"/>
  <c r="T152"/>
  <c r="S152"/>
  <c r="R152"/>
  <c r="V152" s="1"/>
  <c r="Q152"/>
  <c r="U151"/>
  <c r="T151"/>
  <c r="S151"/>
  <c r="R151"/>
  <c r="V151" s="1"/>
  <c r="Q151"/>
  <c r="U150"/>
  <c r="T150"/>
  <c r="S150"/>
  <c r="R150"/>
  <c r="V150" s="1"/>
  <c r="Q150"/>
  <c r="U149"/>
  <c r="T149"/>
  <c r="S149"/>
  <c r="R149"/>
  <c r="V149" s="1"/>
  <c r="Q149"/>
  <c r="U148"/>
  <c r="T148"/>
  <c r="S148"/>
  <c r="R148"/>
  <c r="V148" s="1"/>
  <c r="Q148"/>
  <c r="U147"/>
  <c r="T147"/>
  <c r="S147"/>
  <c r="R147"/>
  <c r="V147" s="1"/>
  <c r="Q147"/>
  <c r="U146"/>
  <c r="T146"/>
  <c r="S146"/>
  <c r="R146"/>
  <c r="V146" s="1"/>
  <c r="Q146"/>
  <c r="U145"/>
  <c r="T145"/>
  <c r="S145"/>
  <c r="R145"/>
  <c r="V145" s="1"/>
  <c r="Q145"/>
  <c r="U144"/>
  <c r="T144"/>
  <c r="S144"/>
  <c r="R144"/>
  <c r="V144" s="1"/>
  <c r="Q144"/>
  <c r="U143"/>
  <c r="T143"/>
  <c r="S143"/>
  <c r="R143"/>
  <c r="V143" s="1"/>
  <c r="Q143"/>
  <c r="U142"/>
  <c r="T142"/>
  <c r="S142"/>
  <c r="R142"/>
  <c r="V142" s="1"/>
  <c r="Q142"/>
  <c r="U141"/>
  <c r="T141"/>
  <c r="S141"/>
  <c r="R141"/>
  <c r="V141" s="1"/>
  <c r="Q141"/>
  <c r="U140"/>
  <c r="T140"/>
  <c r="S140"/>
  <c r="R140"/>
  <c r="V140" s="1"/>
  <c r="Q140"/>
  <c r="U139"/>
  <c r="T139"/>
  <c r="S139"/>
  <c r="R139"/>
  <c r="V139" s="1"/>
  <c r="Q139"/>
  <c r="U138"/>
  <c r="T138"/>
  <c r="S138"/>
  <c r="R138"/>
  <c r="V138" s="1"/>
  <c r="Q138"/>
  <c r="U137"/>
  <c r="T137"/>
  <c r="S137"/>
  <c r="R137"/>
  <c r="V137" s="1"/>
  <c r="Q137"/>
  <c r="U136"/>
  <c r="T136"/>
  <c r="S136"/>
  <c r="R136"/>
  <c r="V136" s="1"/>
  <c r="Q136"/>
  <c r="U135"/>
  <c r="T135"/>
  <c r="S135"/>
  <c r="R135"/>
  <c r="V135" s="1"/>
  <c r="Q135"/>
  <c r="U134"/>
  <c r="T134"/>
  <c r="S134"/>
  <c r="R134"/>
  <c r="V134" s="1"/>
  <c r="Q134"/>
  <c r="U133"/>
  <c r="T133"/>
  <c r="S133"/>
  <c r="R133"/>
  <c r="V133" s="1"/>
  <c r="Q133"/>
  <c r="U132"/>
  <c r="T132"/>
  <c r="S132"/>
  <c r="R132"/>
  <c r="V132" s="1"/>
  <c r="Q132"/>
  <c r="U131"/>
  <c r="T131"/>
  <c r="S131"/>
  <c r="R131"/>
  <c r="V131" s="1"/>
  <c r="Q131"/>
  <c r="U130"/>
  <c r="T130"/>
  <c r="S130"/>
  <c r="R130"/>
  <c r="V130" s="1"/>
  <c r="Q130"/>
  <c r="U129"/>
  <c r="T129"/>
  <c r="S129"/>
  <c r="R129"/>
  <c r="V129" s="1"/>
  <c r="Q129"/>
  <c r="U128"/>
  <c r="T128"/>
  <c r="S128"/>
  <c r="R128"/>
  <c r="V128" s="1"/>
  <c r="Q128"/>
  <c r="U127"/>
  <c r="T127"/>
  <c r="S127"/>
  <c r="R127"/>
  <c r="V127" s="1"/>
  <c r="Q127"/>
  <c r="U126"/>
  <c r="T126"/>
  <c r="S126"/>
  <c r="R126"/>
  <c r="V126" s="1"/>
  <c r="Q126"/>
  <c r="U125"/>
  <c r="T125"/>
  <c r="S125"/>
  <c r="R125"/>
  <c r="V125" s="1"/>
  <c r="Q125"/>
  <c r="U124"/>
  <c r="T124"/>
  <c r="S124"/>
  <c r="R124"/>
  <c r="V124" s="1"/>
  <c r="Q124"/>
  <c r="U123"/>
  <c r="T123"/>
  <c r="S123"/>
  <c r="R123"/>
  <c r="V123" s="1"/>
  <c r="Q123"/>
  <c r="U122"/>
  <c r="T122"/>
  <c r="S122"/>
  <c r="R122"/>
  <c r="V122" s="1"/>
  <c r="Q122"/>
  <c r="U121"/>
  <c r="U155" s="1"/>
  <c r="T121"/>
  <c r="T155" s="1"/>
  <c r="S121"/>
  <c r="S155" s="1"/>
  <c r="R121"/>
  <c r="R155" s="1"/>
  <c r="Q121"/>
  <c r="Q155" s="1"/>
  <c r="U117"/>
  <c r="U118" s="1"/>
  <c r="T117"/>
  <c r="T118" s="1"/>
  <c r="S117"/>
  <c r="R117"/>
  <c r="Q117"/>
  <c r="Q118" s="1"/>
  <c r="P116"/>
  <c r="P118" s="1"/>
  <c r="O116"/>
  <c r="O118" s="1"/>
  <c r="N116"/>
  <c r="N118" s="1"/>
  <c r="M116"/>
  <c r="M118" s="1"/>
  <c r="L116"/>
  <c r="L118" s="1"/>
  <c r="K116"/>
  <c r="K118" s="1"/>
  <c r="J116"/>
  <c r="J118" s="1"/>
  <c r="I116"/>
  <c r="I118" s="1"/>
  <c r="H116"/>
  <c r="H118" s="1"/>
  <c r="G116"/>
  <c r="G118" s="1"/>
  <c r="F116"/>
  <c r="F118" s="1"/>
  <c r="E116"/>
  <c r="E118" s="1"/>
  <c r="U115"/>
  <c r="T115"/>
  <c r="S115"/>
  <c r="R115"/>
  <c r="V115" s="1"/>
  <c r="Q115"/>
  <c r="U114"/>
  <c r="T114"/>
  <c r="S114"/>
  <c r="R114"/>
  <c r="V114" s="1"/>
  <c r="Q114"/>
  <c r="U113"/>
  <c r="T113"/>
  <c r="S113"/>
  <c r="R113"/>
  <c r="V113" s="1"/>
  <c r="Q113"/>
  <c r="U112"/>
  <c r="T112"/>
  <c r="S112"/>
  <c r="R112"/>
  <c r="V112" s="1"/>
  <c r="Q112"/>
  <c r="U111"/>
  <c r="T111"/>
  <c r="S111"/>
  <c r="R111"/>
  <c r="V111" s="1"/>
  <c r="Q111"/>
  <c r="U110"/>
  <c r="T110"/>
  <c r="S110"/>
  <c r="R110"/>
  <c r="V110" s="1"/>
  <c r="Q110"/>
  <c r="U109"/>
  <c r="T109"/>
  <c r="S109"/>
  <c r="R109"/>
  <c r="V109" s="1"/>
  <c r="Q109"/>
  <c r="U108"/>
  <c r="T108"/>
  <c r="S108"/>
  <c r="R108"/>
  <c r="V108" s="1"/>
  <c r="Q108"/>
  <c r="U107"/>
  <c r="T107"/>
  <c r="S107"/>
  <c r="R107"/>
  <c r="V107" s="1"/>
  <c r="Q107"/>
  <c r="U106"/>
  <c r="T106"/>
  <c r="S106"/>
  <c r="R106"/>
  <c r="V106" s="1"/>
  <c r="Q106"/>
  <c r="U105"/>
  <c r="T105"/>
  <c r="S105"/>
  <c r="R105"/>
  <c r="V105" s="1"/>
  <c r="Q105"/>
  <c r="U104"/>
  <c r="T104"/>
  <c r="S104"/>
  <c r="R104"/>
  <c r="V104" s="1"/>
  <c r="Q104"/>
  <c r="U103"/>
  <c r="T103"/>
  <c r="S103"/>
  <c r="R103"/>
  <c r="V103" s="1"/>
  <c r="Q103"/>
  <c r="U102"/>
  <c r="T102"/>
  <c r="S102"/>
  <c r="R102"/>
  <c r="V102" s="1"/>
  <c r="Q102"/>
  <c r="U101"/>
  <c r="T101"/>
  <c r="S101"/>
  <c r="R101"/>
  <c r="V101" s="1"/>
  <c r="Q101"/>
  <c r="U100"/>
  <c r="T100"/>
  <c r="S100"/>
  <c r="R100"/>
  <c r="V100" s="1"/>
  <c r="Q100"/>
  <c r="U99"/>
  <c r="T99"/>
  <c r="S99"/>
  <c r="R99"/>
  <c r="V99" s="1"/>
  <c r="Q99"/>
  <c r="U98"/>
  <c r="T98"/>
  <c r="S98"/>
  <c r="R98"/>
  <c r="V98" s="1"/>
  <c r="Q98"/>
  <c r="U97"/>
  <c r="T97"/>
  <c r="S97"/>
  <c r="R97"/>
  <c r="V97" s="1"/>
  <c r="Q97"/>
  <c r="U96"/>
  <c r="T96"/>
  <c r="S96"/>
  <c r="R96"/>
  <c r="V96" s="1"/>
  <c r="Q96"/>
  <c r="U95"/>
  <c r="T95"/>
  <c r="S95"/>
  <c r="R95"/>
  <c r="V95" s="1"/>
  <c r="Q95"/>
  <c r="U94"/>
  <c r="T94"/>
  <c r="S94"/>
  <c r="R94"/>
  <c r="V94" s="1"/>
  <c r="Q94"/>
  <c r="U93"/>
  <c r="T93"/>
  <c r="S93"/>
  <c r="R93"/>
  <c r="V93" s="1"/>
  <c r="Q93"/>
  <c r="U92"/>
  <c r="T92"/>
  <c r="S92"/>
  <c r="R92"/>
  <c r="V92" s="1"/>
  <c r="Q92"/>
  <c r="U91"/>
  <c r="T91"/>
  <c r="S91"/>
  <c r="R91"/>
  <c r="V91" s="1"/>
  <c r="Q91"/>
  <c r="U90"/>
  <c r="T90"/>
  <c r="S90"/>
  <c r="R90"/>
  <c r="V90" s="1"/>
  <c r="Q90"/>
  <c r="U89"/>
  <c r="T89"/>
  <c r="S89"/>
  <c r="R89"/>
  <c r="V89" s="1"/>
  <c r="Q89"/>
  <c r="U88"/>
  <c r="T88"/>
  <c r="S88"/>
  <c r="R88"/>
  <c r="V88" s="1"/>
  <c r="Q88"/>
  <c r="U87"/>
  <c r="T87"/>
  <c r="S87"/>
  <c r="R87"/>
  <c r="V87" s="1"/>
  <c r="Q87"/>
  <c r="U86"/>
  <c r="T86"/>
  <c r="S86"/>
  <c r="R86"/>
  <c r="V86" s="1"/>
  <c r="Q86"/>
  <c r="U85"/>
  <c r="T85"/>
  <c r="S85"/>
  <c r="R85"/>
  <c r="V85" s="1"/>
  <c r="Q85"/>
  <c r="U84"/>
  <c r="T84"/>
  <c r="S84"/>
  <c r="R84"/>
  <c r="V84" s="1"/>
  <c r="Q84"/>
  <c r="U83"/>
  <c r="T83"/>
  <c r="S83"/>
  <c r="R83"/>
  <c r="V83" s="1"/>
  <c r="Q83"/>
  <c r="U82"/>
  <c r="U116" s="1"/>
  <c r="T82"/>
  <c r="T116" s="1"/>
  <c r="S82"/>
  <c r="S116" s="1"/>
  <c r="S118" s="1"/>
  <c r="R82"/>
  <c r="R116" s="1"/>
  <c r="Q82"/>
  <c r="Q116" s="1"/>
  <c r="T78"/>
  <c r="O78"/>
  <c r="N78"/>
  <c r="U78" s="1"/>
  <c r="M78"/>
  <c r="M313" s="1"/>
  <c r="J78"/>
  <c r="J313" s="1"/>
  <c r="I78"/>
  <c r="I313" s="1"/>
  <c r="H78"/>
  <c r="G78"/>
  <c r="G313" s="1"/>
  <c r="F78"/>
  <c r="F313" s="1"/>
  <c r="E78"/>
  <c r="E313" s="1"/>
  <c r="P77"/>
  <c r="P79" s="1"/>
  <c r="L77"/>
  <c r="L79" s="1"/>
  <c r="K77"/>
  <c r="K79" s="1"/>
  <c r="O76"/>
  <c r="O311" s="1"/>
  <c r="N76"/>
  <c r="N311" s="1"/>
  <c r="M76"/>
  <c r="M311" s="1"/>
  <c r="J76"/>
  <c r="J311" s="1"/>
  <c r="I76"/>
  <c r="I311" s="1"/>
  <c r="H76"/>
  <c r="S76" s="1"/>
  <c r="G76"/>
  <c r="G311" s="1"/>
  <c r="F76"/>
  <c r="F311" s="1"/>
  <c r="E76"/>
  <c r="E311" s="1"/>
  <c r="T75"/>
  <c r="O75"/>
  <c r="O310" s="1"/>
  <c r="N75"/>
  <c r="U75" s="1"/>
  <c r="M75"/>
  <c r="M310" s="1"/>
  <c r="J75"/>
  <c r="J310" s="1"/>
  <c r="I75"/>
  <c r="I310" s="1"/>
  <c r="H75"/>
  <c r="H310" s="1"/>
  <c r="G75"/>
  <c r="G310" s="1"/>
  <c r="F75"/>
  <c r="Q75" s="1"/>
  <c r="E75"/>
  <c r="R75" s="1"/>
  <c r="O74"/>
  <c r="O309" s="1"/>
  <c r="N74"/>
  <c r="N309" s="1"/>
  <c r="M74"/>
  <c r="M309" s="1"/>
  <c r="J74"/>
  <c r="J309" s="1"/>
  <c r="H74"/>
  <c r="H309" s="1"/>
  <c r="G74"/>
  <c r="G309" s="1"/>
  <c r="F74"/>
  <c r="F309" s="1"/>
  <c r="E74"/>
  <c r="U73"/>
  <c r="O73"/>
  <c r="O308" s="1"/>
  <c r="N73"/>
  <c r="N308" s="1"/>
  <c r="M73"/>
  <c r="J73"/>
  <c r="J308" s="1"/>
  <c r="I73"/>
  <c r="I308" s="1"/>
  <c r="H73"/>
  <c r="H308" s="1"/>
  <c r="G73"/>
  <c r="G308" s="1"/>
  <c r="F73"/>
  <c r="F308" s="1"/>
  <c r="E73"/>
  <c r="E308" s="1"/>
  <c r="O72"/>
  <c r="O307" s="1"/>
  <c r="N72"/>
  <c r="N307" s="1"/>
  <c r="M72"/>
  <c r="M307" s="1"/>
  <c r="J72"/>
  <c r="J307" s="1"/>
  <c r="I72"/>
  <c r="I307" s="1"/>
  <c r="H72"/>
  <c r="S72" s="1"/>
  <c r="G72"/>
  <c r="G307" s="1"/>
  <c r="F72"/>
  <c r="F307" s="1"/>
  <c r="E72"/>
  <c r="E307" s="1"/>
  <c r="T71"/>
  <c r="O71"/>
  <c r="O306" s="1"/>
  <c r="N71"/>
  <c r="N306" s="1"/>
  <c r="M71"/>
  <c r="M306" s="1"/>
  <c r="J71"/>
  <c r="J306" s="1"/>
  <c r="I71"/>
  <c r="I306" s="1"/>
  <c r="H71"/>
  <c r="H306" s="1"/>
  <c r="G71"/>
  <c r="G306" s="1"/>
  <c r="F71"/>
  <c r="F306" s="1"/>
  <c r="E71"/>
  <c r="E306" s="1"/>
  <c r="T70"/>
  <c r="O70"/>
  <c r="O305" s="1"/>
  <c r="N70"/>
  <c r="N305" s="1"/>
  <c r="M70"/>
  <c r="M305" s="1"/>
  <c r="J70"/>
  <c r="J305" s="1"/>
  <c r="I70"/>
  <c r="I305" s="1"/>
  <c r="H70"/>
  <c r="H305" s="1"/>
  <c r="G70"/>
  <c r="G305" s="1"/>
  <c r="F70"/>
  <c r="F305" s="1"/>
  <c r="E70"/>
  <c r="E305" s="1"/>
  <c r="O69"/>
  <c r="O304" s="1"/>
  <c r="N69"/>
  <c r="N304" s="1"/>
  <c r="M69"/>
  <c r="M304" s="1"/>
  <c r="J69"/>
  <c r="J304" s="1"/>
  <c r="I69"/>
  <c r="I304" s="1"/>
  <c r="H69"/>
  <c r="H304" s="1"/>
  <c r="G69"/>
  <c r="G304" s="1"/>
  <c r="F69"/>
  <c r="F304" s="1"/>
  <c r="E69"/>
  <c r="E304" s="1"/>
  <c r="U68"/>
  <c r="O68"/>
  <c r="O303" s="1"/>
  <c r="N68"/>
  <c r="N303" s="1"/>
  <c r="M68"/>
  <c r="M303" s="1"/>
  <c r="J68"/>
  <c r="J303" s="1"/>
  <c r="I68"/>
  <c r="I303" s="1"/>
  <c r="H68"/>
  <c r="H303" s="1"/>
  <c r="G68"/>
  <c r="G303" s="1"/>
  <c r="F68"/>
  <c r="F303" s="1"/>
  <c r="E68"/>
  <c r="E303" s="1"/>
  <c r="T67"/>
  <c r="O67"/>
  <c r="O302" s="1"/>
  <c r="N67"/>
  <c r="N302" s="1"/>
  <c r="M67"/>
  <c r="M302" s="1"/>
  <c r="J67"/>
  <c r="J302" s="1"/>
  <c r="I67"/>
  <c r="I302" s="1"/>
  <c r="H67"/>
  <c r="H302" s="1"/>
  <c r="G67"/>
  <c r="G302" s="1"/>
  <c r="F67"/>
  <c r="F302" s="1"/>
  <c r="E67"/>
  <c r="E302" s="1"/>
  <c r="T66"/>
  <c r="O66"/>
  <c r="O301" s="1"/>
  <c r="N66"/>
  <c r="N301" s="1"/>
  <c r="M66"/>
  <c r="M301" s="1"/>
  <c r="J66"/>
  <c r="J301" s="1"/>
  <c r="I66"/>
  <c r="I301" s="1"/>
  <c r="H66"/>
  <c r="H301" s="1"/>
  <c r="G66"/>
  <c r="G301" s="1"/>
  <c r="F66"/>
  <c r="F301" s="1"/>
  <c r="E66"/>
  <c r="E301" s="1"/>
  <c r="O65"/>
  <c r="O300" s="1"/>
  <c r="N65"/>
  <c r="N300" s="1"/>
  <c r="M65"/>
  <c r="M300" s="1"/>
  <c r="J65"/>
  <c r="J300" s="1"/>
  <c r="I65"/>
  <c r="I300" s="1"/>
  <c r="H65"/>
  <c r="H300" s="1"/>
  <c r="G65"/>
  <c r="G300" s="1"/>
  <c r="F65"/>
  <c r="F300" s="1"/>
  <c r="E65"/>
  <c r="E300" s="1"/>
  <c r="U64"/>
  <c r="O64"/>
  <c r="O299" s="1"/>
  <c r="N64"/>
  <c r="N299" s="1"/>
  <c r="M64"/>
  <c r="M299" s="1"/>
  <c r="J64"/>
  <c r="J299" s="1"/>
  <c r="I64"/>
  <c r="I299" s="1"/>
  <c r="H64"/>
  <c r="H299" s="1"/>
  <c r="G64"/>
  <c r="G299" s="1"/>
  <c r="F64"/>
  <c r="F299" s="1"/>
  <c r="E64"/>
  <c r="E299" s="1"/>
  <c r="T63"/>
  <c r="O63"/>
  <c r="O298" s="1"/>
  <c r="N63"/>
  <c r="N298" s="1"/>
  <c r="M63"/>
  <c r="M298" s="1"/>
  <c r="J63"/>
  <c r="J298" s="1"/>
  <c r="I63"/>
  <c r="I298" s="1"/>
  <c r="H63"/>
  <c r="H298" s="1"/>
  <c r="G63"/>
  <c r="G298" s="1"/>
  <c r="F63"/>
  <c r="F298" s="1"/>
  <c r="E63"/>
  <c r="E298" s="1"/>
  <c r="T62"/>
  <c r="O62"/>
  <c r="O297" s="1"/>
  <c r="N62"/>
  <c r="N297" s="1"/>
  <c r="M62"/>
  <c r="M297" s="1"/>
  <c r="J62"/>
  <c r="J297" s="1"/>
  <c r="I62"/>
  <c r="I297" s="1"/>
  <c r="H62"/>
  <c r="H297" s="1"/>
  <c r="G62"/>
  <c r="G297" s="1"/>
  <c r="F62"/>
  <c r="F297" s="1"/>
  <c r="E62"/>
  <c r="E297" s="1"/>
  <c r="O61"/>
  <c r="O296" s="1"/>
  <c r="N61"/>
  <c r="N296" s="1"/>
  <c r="M61"/>
  <c r="M296" s="1"/>
  <c r="J61"/>
  <c r="J296" s="1"/>
  <c r="I61"/>
  <c r="I296" s="1"/>
  <c r="H61"/>
  <c r="H296" s="1"/>
  <c r="G61"/>
  <c r="G296" s="1"/>
  <c r="F61"/>
  <c r="F296" s="1"/>
  <c r="E61"/>
  <c r="E296" s="1"/>
  <c r="U60"/>
  <c r="O60"/>
  <c r="O295" s="1"/>
  <c r="N60"/>
  <c r="N295" s="1"/>
  <c r="M60"/>
  <c r="M295" s="1"/>
  <c r="J60"/>
  <c r="J295" s="1"/>
  <c r="I60"/>
  <c r="I295" s="1"/>
  <c r="H60"/>
  <c r="H295" s="1"/>
  <c r="G60"/>
  <c r="G295" s="1"/>
  <c r="F60"/>
  <c r="F295" s="1"/>
  <c r="E60"/>
  <c r="E295" s="1"/>
  <c r="T59"/>
  <c r="O59"/>
  <c r="O294" s="1"/>
  <c r="N59"/>
  <c r="N294" s="1"/>
  <c r="M59"/>
  <c r="M294" s="1"/>
  <c r="J59"/>
  <c r="J294" s="1"/>
  <c r="I59"/>
  <c r="I294" s="1"/>
  <c r="H59"/>
  <c r="H294" s="1"/>
  <c r="G59"/>
  <c r="G294" s="1"/>
  <c r="F59"/>
  <c r="F294" s="1"/>
  <c r="E59"/>
  <c r="E294" s="1"/>
  <c r="T58"/>
  <c r="O58"/>
  <c r="O293" s="1"/>
  <c r="N58"/>
  <c r="N293" s="1"/>
  <c r="M58"/>
  <c r="M293" s="1"/>
  <c r="J58"/>
  <c r="J293" s="1"/>
  <c r="I58"/>
  <c r="I293" s="1"/>
  <c r="H58"/>
  <c r="H293" s="1"/>
  <c r="G58"/>
  <c r="G293" s="1"/>
  <c r="F58"/>
  <c r="F293" s="1"/>
  <c r="E58"/>
  <c r="E293" s="1"/>
  <c r="O57"/>
  <c r="O292" s="1"/>
  <c r="N57"/>
  <c r="N292" s="1"/>
  <c r="M57"/>
  <c r="M292" s="1"/>
  <c r="J57"/>
  <c r="J292" s="1"/>
  <c r="I57"/>
  <c r="I292" s="1"/>
  <c r="H57"/>
  <c r="H292" s="1"/>
  <c r="G57"/>
  <c r="G292" s="1"/>
  <c r="F57"/>
  <c r="F292" s="1"/>
  <c r="E57"/>
  <c r="E292" s="1"/>
  <c r="U56"/>
  <c r="O56"/>
  <c r="O291" s="1"/>
  <c r="N56"/>
  <c r="N291" s="1"/>
  <c r="M56"/>
  <c r="M291" s="1"/>
  <c r="J56"/>
  <c r="J291" s="1"/>
  <c r="I56"/>
  <c r="I291" s="1"/>
  <c r="H56"/>
  <c r="H291" s="1"/>
  <c r="G56"/>
  <c r="G291" s="1"/>
  <c r="F56"/>
  <c r="F291" s="1"/>
  <c r="E56"/>
  <c r="E291" s="1"/>
  <c r="T55"/>
  <c r="O55"/>
  <c r="O290" s="1"/>
  <c r="N55"/>
  <c r="N290" s="1"/>
  <c r="M55"/>
  <c r="M290" s="1"/>
  <c r="J55"/>
  <c r="J290" s="1"/>
  <c r="I55"/>
  <c r="I290" s="1"/>
  <c r="H55"/>
  <c r="H290" s="1"/>
  <c r="G55"/>
  <c r="G290" s="1"/>
  <c r="F55"/>
  <c r="F290" s="1"/>
  <c r="E55"/>
  <c r="E290" s="1"/>
  <c r="T54"/>
  <c r="O54"/>
  <c r="O289" s="1"/>
  <c r="N54"/>
  <c r="N289" s="1"/>
  <c r="M54"/>
  <c r="M289" s="1"/>
  <c r="J54"/>
  <c r="J289" s="1"/>
  <c r="I54"/>
  <c r="I289" s="1"/>
  <c r="H54"/>
  <c r="H289" s="1"/>
  <c r="G54"/>
  <c r="G289" s="1"/>
  <c r="F54"/>
  <c r="F289" s="1"/>
  <c r="E54"/>
  <c r="E289" s="1"/>
  <c r="O53"/>
  <c r="O288" s="1"/>
  <c r="N53"/>
  <c r="N288" s="1"/>
  <c r="M53"/>
  <c r="M288" s="1"/>
  <c r="J53"/>
  <c r="J288" s="1"/>
  <c r="I53"/>
  <c r="I288" s="1"/>
  <c r="H53"/>
  <c r="H288" s="1"/>
  <c r="G53"/>
  <c r="G288" s="1"/>
  <c r="F53"/>
  <c r="F288" s="1"/>
  <c r="E53"/>
  <c r="E288" s="1"/>
  <c r="U52"/>
  <c r="O52"/>
  <c r="O287" s="1"/>
  <c r="N52"/>
  <c r="N287" s="1"/>
  <c r="M52"/>
  <c r="M287" s="1"/>
  <c r="J52"/>
  <c r="J287" s="1"/>
  <c r="I52"/>
  <c r="I287" s="1"/>
  <c r="H52"/>
  <c r="H287" s="1"/>
  <c r="G52"/>
  <c r="G287" s="1"/>
  <c r="F52"/>
  <c r="F287" s="1"/>
  <c r="E52"/>
  <c r="E287" s="1"/>
  <c r="T51"/>
  <c r="O51"/>
  <c r="O286" s="1"/>
  <c r="N51"/>
  <c r="N286" s="1"/>
  <c r="M51"/>
  <c r="M286" s="1"/>
  <c r="J51"/>
  <c r="J286" s="1"/>
  <c r="I51"/>
  <c r="I286" s="1"/>
  <c r="H51"/>
  <c r="H286" s="1"/>
  <c r="G51"/>
  <c r="G286" s="1"/>
  <c r="F51"/>
  <c r="F286" s="1"/>
  <c r="E51"/>
  <c r="E286" s="1"/>
  <c r="T50"/>
  <c r="O50"/>
  <c r="O285" s="1"/>
  <c r="N50"/>
  <c r="N285" s="1"/>
  <c r="M50"/>
  <c r="M285" s="1"/>
  <c r="J50"/>
  <c r="J285" s="1"/>
  <c r="I50"/>
  <c r="I285" s="1"/>
  <c r="H50"/>
  <c r="H285" s="1"/>
  <c r="G50"/>
  <c r="G285" s="1"/>
  <c r="F50"/>
  <c r="F285" s="1"/>
  <c r="E50"/>
  <c r="E285" s="1"/>
  <c r="O49"/>
  <c r="O284" s="1"/>
  <c r="N49"/>
  <c r="N284" s="1"/>
  <c r="M49"/>
  <c r="M284" s="1"/>
  <c r="J49"/>
  <c r="J284" s="1"/>
  <c r="I49"/>
  <c r="I284" s="1"/>
  <c r="H49"/>
  <c r="H284" s="1"/>
  <c r="G49"/>
  <c r="G284" s="1"/>
  <c r="F49"/>
  <c r="F284" s="1"/>
  <c r="E49"/>
  <c r="E284" s="1"/>
  <c r="U48"/>
  <c r="O48"/>
  <c r="O283" s="1"/>
  <c r="N48"/>
  <c r="N283" s="1"/>
  <c r="M48"/>
  <c r="M283" s="1"/>
  <c r="J48"/>
  <c r="J283" s="1"/>
  <c r="I48"/>
  <c r="I283" s="1"/>
  <c r="H48"/>
  <c r="H283" s="1"/>
  <c r="G48"/>
  <c r="G283" s="1"/>
  <c r="F48"/>
  <c r="F283" s="1"/>
  <c r="E48"/>
  <c r="E283" s="1"/>
  <c r="T47"/>
  <c r="O47"/>
  <c r="O282" s="1"/>
  <c r="N47"/>
  <c r="N282" s="1"/>
  <c r="M47"/>
  <c r="M282" s="1"/>
  <c r="J47"/>
  <c r="J282" s="1"/>
  <c r="I47"/>
  <c r="I282" s="1"/>
  <c r="H47"/>
  <c r="H282" s="1"/>
  <c r="G47"/>
  <c r="G282" s="1"/>
  <c r="F47"/>
  <c r="F282" s="1"/>
  <c r="E47"/>
  <c r="E282" s="1"/>
  <c r="T46"/>
  <c r="O46"/>
  <c r="O281" s="1"/>
  <c r="N46"/>
  <c r="N281" s="1"/>
  <c r="M46"/>
  <c r="M281" s="1"/>
  <c r="J46"/>
  <c r="J281" s="1"/>
  <c r="I46"/>
  <c r="I281" s="1"/>
  <c r="H46"/>
  <c r="H281" s="1"/>
  <c r="G46"/>
  <c r="G281" s="1"/>
  <c r="F46"/>
  <c r="F281" s="1"/>
  <c r="E46"/>
  <c r="E281" s="1"/>
  <c r="O45"/>
  <c r="O280" s="1"/>
  <c r="N45"/>
  <c r="N280" s="1"/>
  <c r="M45"/>
  <c r="M280" s="1"/>
  <c r="J45"/>
  <c r="J280" s="1"/>
  <c r="I45"/>
  <c r="I280" s="1"/>
  <c r="H45"/>
  <c r="H280" s="1"/>
  <c r="G45"/>
  <c r="G280" s="1"/>
  <c r="F45"/>
  <c r="F280" s="1"/>
  <c r="E45"/>
  <c r="E280" s="1"/>
  <c r="U44"/>
  <c r="O44"/>
  <c r="O279" s="1"/>
  <c r="N44"/>
  <c r="N279" s="1"/>
  <c r="M44"/>
  <c r="M279" s="1"/>
  <c r="J44"/>
  <c r="J279" s="1"/>
  <c r="I44"/>
  <c r="I279" s="1"/>
  <c r="H44"/>
  <c r="H279" s="1"/>
  <c r="G44"/>
  <c r="G279" s="1"/>
  <c r="F44"/>
  <c r="F279" s="1"/>
  <c r="E44"/>
  <c r="E279" s="1"/>
  <c r="T43"/>
  <c r="O43"/>
  <c r="U43" s="1"/>
  <c r="N43"/>
  <c r="M43"/>
  <c r="J43"/>
  <c r="I43"/>
  <c r="H43"/>
  <c r="G43"/>
  <c r="F43"/>
  <c r="E43"/>
  <c r="Q43" s="1"/>
  <c r="U39"/>
  <c r="U313" s="1"/>
  <c r="T39"/>
  <c r="T313" s="1"/>
  <c r="S39"/>
  <c r="R39"/>
  <c r="Q39"/>
  <c r="Q40" s="1"/>
  <c r="P38"/>
  <c r="P40" s="1"/>
  <c r="O38"/>
  <c r="O40" s="1"/>
  <c r="N38"/>
  <c r="N40" s="1"/>
  <c r="M38"/>
  <c r="M40" s="1"/>
  <c r="L38"/>
  <c r="L40" s="1"/>
  <c r="K38"/>
  <c r="K40" s="1"/>
  <c r="J38"/>
  <c r="J40" s="1"/>
  <c r="H38"/>
  <c r="H40" s="1"/>
  <c r="G38"/>
  <c r="G40" s="1"/>
  <c r="F38"/>
  <c r="F40" s="1"/>
  <c r="E38"/>
  <c r="E40" s="1"/>
  <c r="U37"/>
  <c r="T37"/>
  <c r="S37"/>
  <c r="S311" s="1"/>
  <c r="R37"/>
  <c r="Q37"/>
  <c r="U36"/>
  <c r="U310" s="1"/>
  <c r="T36"/>
  <c r="T310" s="1"/>
  <c r="S36"/>
  <c r="R36"/>
  <c r="R310" s="1"/>
  <c r="Q36"/>
  <c r="Q310" s="1"/>
  <c r="U35"/>
  <c r="T35"/>
  <c r="R35"/>
  <c r="Q35"/>
  <c r="I35"/>
  <c r="I74" s="1"/>
  <c r="U34"/>
  <c r="U308" s="1"/>
  <c r="T34"/>
  <c r="S34"/>
  <c r="R34"/>
  <c r="Q34"/>
  <c r="U33"/>
  <c r="T33"/>
  <c r="S33"/>
  <c r="S307" s="1"/>
  <c r="R33"/>
  <c r="Q33"/>
  <c r="U32"/>
  <c r="T32"/>
  <c r="T306" s="1"/>
  <c r="S32"/>
  <c r="R32"/>
  <c r="Q32"/>
  <c r="U31"/>
  <c r="T31"/>
  <c r="T305" s="1"/>
  <c r="S31"/>
  <c r="R31"/>
  <c r="Q31"/>
  <c r="U30"/>
  <c r="T30"/>
  <c r="S30"/>
  <c r="R30"/>
  <c r="Q30"/>
  <c r="U29"/>
  <c r="U303" s="1"/>
  <c r="T29"/>
  <c r="S29"/>
  <c r="R29"/>
  <c r="Q29"/>
  <c r="U28"/>
  <c r="T28"/>
  <c r="T302" s="1"/>
  <c r="S28"/>
  <c r="R28"/>
  <c r="Q28"/>
  <c r="U27"/>
  <c r="T27"/>
  <c r="T301" s="1"/>
  <c r="S27"/>
  <c r="R27"/>
  <c r="Q27"/>
  <c r="U26"/>
  <c r="T26"/>
  <c r="S26"/>
  <c r="R26"/>
  <c r="Q26"/>
  <c r="U25"/>
  <c r="U299" s="1"/>
  <c r="T25"/>
  <c r="S25"/>
  <c r="R25"/>
  <c r="Q25"/>
  <c r="U24"/>
  <c r="T24"/>
  <c r="T298" s="1"/>
  <c r="S24"/>
  <c r="R24"/>
  <c r="Q24"/>
  <c r="U23"/>
  <c r="T23"/>
  <c r="T297" s="1"/>
  <c r="S23"/>
  <c r="R23"/>
  <c r="Q23"/>
  <c r="U22"/>
  <c r="T22"/>
  <c r="S22"/>
  <c r="R22"/>
  <c r="Q22"/>
  <c r="U21"/>
  <c r="U295" s="1"/>
  <c r="T21"/>
  <c r="S21"/>
  <c r="R21"/>
  <c r="Q21"/>
  <c r="U20"/>
  <c r="T20"/>
  <c r="T294" s="1"/>
  <c r="S20"/>
  <c r="R20"/>
  <c r="Q20"/>
  <c r="U19"/>
  <c r="T19"/>
  <c r="T293" s="1"/>
  <c r="S19"/>
  <c r="R19"/>
  <c r="Q19"/>
  <c r="U18"/>
  <c r="T18"/>
  <c r="S18"/>
  <c r="R18"/>
  <c r="Q18"/>
  <c r="U17"/>
  <c r="U291" s="1"/>
  <c r="T17"/>
  <c r="S17"/>
  <c r="R17"/>
  <c r="Q17"/>
  <c r="U16"/>
  <c r="T16"/>
  <c r="T290" s="1"/>
  <c r="S16"/>
  <c r="R16"/>
  <c r="Q16"/>
  <c r="U15"/>
  <c r="T15"/>
  <c r="T289" s="1"/>
  <c r="S15"/>
  <c r="R15"/>
  <c r="Q15"/>
  <c r="U14"/>
  <c r="T14"/>
  <c r="S14"/>
  <c r="R14"/>
  <c r="Q14"/>
  <c r="U13"/>
  <c r="U287" s="1"/>
  <c r="T13"/>
  <c r="S13"/>
  <c r="R13"/>
  <c r="Q13"/>
  <c r="U12"/>
  <c r="T12"/>
  <c r="T286" s="1"/>
  <c r="S12"/>
  <c r="R12"/>
  <c r="Q12"/>
  <c r="U11"/>
  <c r="T11"/>
  <c r="T285" s="1"/>
  <c r="S11"/>
  <c r="R11"/>
  <c r="Q11"/>
  <c r="U10"/>
  <c r="T10"/>
  <c r="S10"/>
  <c r="R10"/>
  <c r="Q10"/>
  <c r="U9"/>
  <c r="U283" s="1"/>
  <c r="T9"/>
  <c r="S9"/>
  <c r="R9"/>
  <c r="Q9"/>
  <c r="U8"/>
  <c r="T8"/>
  <c r="T282" s="1"/>
  <c r="S8"/>
  <c r="R8"/>
  <c r="Q8"/>
  <c r="U7"/>
  <c r="T7"/>
  <c r="S7"/>
  <c r="R7"/>
  <c r="Q7"/>
  <c r="U6"/>
  <c r="T6"/>
  <c r="S6"/>
  <c r="R6"/>
  <c r="Q6"/>
  <c r="U5"/>
  <c r="U279" s="1"/>
  <c r="T5"/>
  <c r="S5"/>
  <c r="R5"/>
  <c r="Q5"/>
  <c r="U4"/>
  <c r="U38" s="1"/>
  <c r="T4"/>
  <c r="T278" s="1"/>
  <c r="S4"/>
  <c r="R4"/>
  <c r="Q4"/>
  <c r="Q38" s="1"/>
  <c r="G278" l="1"/>
  <c r="G312" s="1"/>
  <c r="G77"/>
  <c r="G79" s="1"/>
  <c r="M77"/>
  <c r="M79" s="1"/>
  <c r="M278"/>
  <c r="M312" s="1"/>
  <c r="T73"/>
  <c r="M308"/>
  <c r="V4"/>
  <c r="V6"/>
  <c r="T281"/>
  <c r="V8"/>
  <c r="V10"/>
  <c r="V12"/>
  <c r="V14"/>
  <c r="V16"/>
  <c r="V18"/>
  <c r="V20"/>
  <c r="V22"/>
  <c r="V24"/>
  <c r="V26"/>
  <c r="V28"/>
  <c r="V30"/>
  <c r="V32"/>
  <c r="V34"/>
  <c r="S35"/>
  <c r="S38" s="1"/>
  <c r="S40" s="1"/>
  <c r="I38"/>
  <c r="I40" s="1"/>
  <c r="U40"/>
  <c r="R43"/>
  <c r="R278" s="1"/>
  <c r="S44"/>
  <c r="T45"/>
  <c r="Q46"/>
  <c r="U46"/>
  <c r="R47"/>
  <c r="S48"/>
  <c r="T49"/>
  <c r="Q50"/>
  <c r="U50"/>
  <c r="R51"/>
  <c r="S52"/>
  <c r="T53"/>
  <c r="Q54"/>
  <c r="U54"/>
  <c r="R55"/>
  <c r="S56"/>
  <c r="S291" s="1"/>
  <c r="T57"/>
  <c r="Q58"/>
  <c r="U58"/>
  <c r="R59"/>
  <c r="S60"/>
  <c r="T61"/>
  <c r="Q62"/>
  <c r="U62"/>
  <c r="R63"/>
  <c r="S64"/>
  <c r="T65"/>
  <c r="Q66"/>
  <c r="U66"/>
  <c r="R67"/>
  <c r="S68"/>
  <c r="T69"/>
  <c r="Q70"/>
  <c r="U70"/>
  <c r="R71"/>
  <c r="U72"/>
  <c r="R73"/>
  <c r="R308" s="1"/>
  <c r="T74"/>
  <c r="J314"/>
  <c r="R118"/>
  <c r="S157"/>
  <c r="T196"/>
  <c r="T235"/>
  <c r="F77"/>
  <c r="F278"/>
  <c r="J77"/>
  <c r="J278"/>
  <c r="J312" s="1"/>
  <c r="E309"/>
  <c r="Q74"/>
  <c r="R74"/>
  <c r="Q278"/>
  <c r="U278"/>
  <c r="S279"/>
  <c r="S283"/>
  <c r="S287"/>
  <c r="S295"/>
  <c r="S299"/>
  <c r="S303"/>
  <c r="R309"/>
  <c r="V35"/>
  <c r="V37"/>
  <c r="T38"/>
  <c r="T40" s="1"/>
  <c r="V39"/>
  <c r="R44"/>
  <c r="S45"/>
  <c r="Q47"/>
  <c r="Q282" s="1"/>
  <c r="U47"/>
  <c r="U282" s="1"/>
  <c r="R48"/>
  <c r="S49"/>
  <c r="Q51"/>
  <c r="Q286" s="1"/>
  <c r="U51"/>
  <c r="U286" s="1"/>
  <c r="R52"/>
  <c r="S53"/>
  <c r="Q55"/>
  <c r="Q290" s="1"/>
  <c r="U55"/>
  <c r="U290" s="1"/>
  <c r="R56"/>
  <c r="S57"/>
  <c r="Q59"/>
  <c r="Q294" s="1"/>
  <c r="U59"/>
  <c r="U294" s="1"/>
  <c r="R60"/>
  <c r="S61"/>
  <c r="Q63"/>
  <c r="Q298" s="1"/>
  <c r="U63"/>
  <c r="U298" s="1"/>
  <c r="R64"/>
  <c r="S65"/>
  <c r="Q67"/>
  <c r="Q302" s="1"/>
  <c r="U67"/>
  <c r="U302" s="1"/>
  <c r="R68"/>
  <c r="S69"/>
  <c r="Q71"/>
  <c r="Q306" s="1"/>
  <c r="U71"/>
  <c r="U306" s="1"/>
  <c r="T72"/>
  <c r="T307" s="1"/>
  <c r="Q73"/>
  <c r="Q308" s="1"/>
  <c r="U274"/>
  <c r="E77"/>
  <c r="E278"/>
  <c r="I77"/>
  <c r="I278"/>
  <c r="O278"/>
  <c r="O312" s="1"/>
  <c r="O77"/>
  <c r="O79" s="1"/>
  <c r="R279"/>
  <c r="V5"/>
  <c r="T280"/>
  <c r="V7"/>
  <c r="V9"/>
  <c r="T284"/>
  <c r="V11"/>
  <c r="R287"/>
  <c r="V13"/>
  <c r="T288"/>
  <c r="V15"/>
  <c r="R291"/>
  <c r="V17"/>
  <c r="T292"/>
  <c r="V19"/>
  <c r="V21"/>
  <c r="T296"/>
  <c r="V23"/>
  <c r="R299"/>
  <c r="V25"/>
  <c r="T300"/>
  <c r="V27"/>
  <c r="R303"/>
  <c r="V29"/>
  <c r="T304"/>
  <c r="V31"/>
  <c r="V33"/>
  <c r="V307" s="1"/>
  <c r="T308"/>
  <c r="Q309"/>
  <c r="Q44"/>
  <c r="Q77" s="1"/>
  <c r="R45"/>
  <c r="S46"/>
  <c r="S281" s="1"/>
  <c r="Q48"/>
  <c r="R49"/>
  <c r="R284" s="1"/>
  <c r="S50"/>
  <c r="S285" s="1"/>
  <c r="Q52"/>
  <c r="R53"/>
  <c r="S54"/>
  <c r="S289" s="1"/>
  <c r="Q56"/>
  <c r="R57"/>
  <c r="R292" s="1"/>
  <c r="S58"/>
  <c r="S293" s="1"/>
  <c r="Q60"/>
  <c r="Q295" s="1"/>
  <c r="R61"/>
  <c r="S62"/>
  <c r="S297" s="1"/>
  <c r="Q64"/>
  <c r="R65"/>
  <c r="R300" s="1"/>
  <c r="S66"/>
  <c r="S301" s="1"/>
  <c r="Q68"/>
  <c r="R69"/>
  <c r="S70"/>
  <c r="S305" s="1"/>
  <c r="R72"/>
  <c r="V72" s="1"/>
  <c r="H79"/>
  <c r="H77"/>
  <c r="H278"/>
  <c r="N77"/>
  <c r="N278"/>
  <c r="S280"/>
  <c r="Q281"/>
  <c r="U281"/>
  <c r="Q283"/>
  <c r="S284"/>
  <c r="Q285"/>
  <c r="U285"/>
  <c r="Q287"/>
  <c r="S288"/>
  <c r="U289"/>
  <c r="S290"/>
  <c r="Q291"/>
  <c r="S292"/>
  <c r="Q293"/>
  <c r="U293"/>
  <c r="S296"/>
  <c r="Q297"/>
  <c r="U297"/>
  <c r="Q299"/>
  <c r="S300"/>
  <c r="Q301"/>
  <c r="U301"/>
  <c r="Q303"/>
  <c r="S304"/>
  <c r="Q305"/>
  <c r="U305"/>
  <c r="S306"/>
  <c r="U307"/>
  <c r="I309"/>
  <c r="T309"/>
  <c r="V36"/>
  <c r="T311"/>
  <c r="R38"/>
  <c r="R40" s="1"/>
  <c r="S43"/>
  <c r="T44"/>
  <c r="T279" s="1"/>
  <c r="Q45"/>
  <c r="Q280" s="1"/>
  <c r="U45"/>
  <c r="U77" s="1"/>
  <c r="U79" s="1"/>
  <c r="R46"/>
  <c r="V46" s="1"/>
  <c r="S47"/>
  <c r="S282" s="1"/>
  <c r="T48"/>
  <c r="T283" s="1"/>
  <c r="Q49"/>
  <c r="Q284" s="1"/>
  <c r="U49"/>
  <c r="U284" s="1"/>
  <c r="R50"/>
  <c r="V50" s="1"/>
  <c r="S51"/>
  <c r="S286" s="1"/>
  <c r="T52"/>
  <c r="T287" s="1"/>
  <c r="Q53"/>
  <c r="Q288" s="1"/>
  <c r="U53"/>
  <c r="U288" s="1"/>
  <c r="R54"/>
  <c r="V54" s="1"/>
  <c r="S55"/>
  <c r="T56"/>
  <c r="T291" s="1"/>
  <c r="Q57"/>
  <c r="Q292" s="1"/>
  <c r="U57"/>
  <c r="U292" s="1"/>
  <c r="R58"/>
  <c r="S59"/>
  <c r="S294" s="1"/>
  <c r="T60"/>
  <c r="T295" s="1"/>
  <c r="Q61"/>
  <c r="Q296" s="1"/>
  <c r="U61"/>
  <c r="U296" s="1"/>
  <c r="R62"/>
  <c r="V62" s="1"/>
  <c r="S63"/>
  <c r="S298" s="1"/>
  <c r="T64"/>
  <c r="T299" s="1"/>
  <c r="Q65"/>
  <c r="Q300" s="1"/>
  <c r="U65"/>
  <c r="U300" s="1"/>
  <c r="R66"/>
  <c r="V66" s="1"/>
  <c r="S67"/>
  <c r="S302" s="1"/>
  <c r="T68"/>
  <c r="T303" s="1"/>
  <c r="Q69"/>
  <c r="Q304" s="1"/>
  <c r="U69"/>
  <c r="U304" s="1"/>
  <c r="R70"/>
  <c r="V70" s="1"/>
  <c r="S71"/>
  <c r="Q72"/>
  <c r="Q307" s="1"/>
  <c r="S73"/>
  <c r="S308" s="1"/>
  <c r="G314"/>
  <c r="M314"/>
  <c r="T157"/>
  <c r="Q196"/>
  <c r="U196"/>
  <c r="S74"/>
  <c r="Q76"/>
  <c r="Q311" s="1"/>
  <c r="U76"/>
  <c r="U311" s="1"/>
  <c r="F79"/>
  <c r="J79"/>
  <c r="N79"/>
  <c r="V117"/>
  <c r="V121"/>
  <c r="V155" s="1"/>
  <c r="V157" s="1"/>
  <c r="R157"/>
  <c r="V199"/>
  <c r="Q201"/>
  <c r="Q233" s="1"/>
  <c r="Q235" s="1"/>
  <c r="R204"/>
  <c r="V204" s="1"/>
  <c r="Q210"/>
  <c r="Q289" s="1"/>
  <c r="R211"/>
  <c r="V211" s="1"/>
  <c r="Q213"/>
  <c r="R216"/>
  <c r="V216" s="1"/>
  <c r="Q221"/>
  <c r="R226"/>
  <c r="V226" s="1"/>
  <c r="Q239"/>
  <c r="Q272" s="1"/>
  <c r="Q274" s="1"/>
  <c r="R246"/>
  <c r="V246" s="1"/>
  <c r="Q248"/>
  <c r="R249"/>
  <c r="V249" s="1"/>
  <c r="Q256"/>
  <c r="R257"/>
  <c r="V257" s="1"/>
  <c r="R264"/>
  <c r="V264" s="1"/>
  <c r="H307"/>
  <c r="F310"/>
  <c r="N310"/>
  <c r="H311"/>
  <c r="H313"/>
  <c r="S75"/>
  <c r="V75" s="1"/>
  <c r="T76"/>
  <c r="S78"/>
  <c r="S313" s="1"/>
  <c r="E79"/>
  <c r="I79"/>
  <c r="F233"/>
  <c r="F235" s="1"/>
  <c r="G272"/>
  <c r="G274" s="1"/>
  <c r="E310"/>
  <c r="O313"/>
  <c r="O314" s="1"/>
  <c r="U74"/>
  <c r="U309" s="1"/>
  <c r="R78"/>
  <c r="V82"/>
  <c r="V116" s="1"/>
  <c r="V160"/>
  <c r="V194" s="1"/>
  <c r="V196" s="1"/>
  <c r="V238"/>
  <c r="N313"/>
  <c r="R76"/>
  <c r="V76" s="1"/>
  <c r="Q78"/>
  <c r="Q313" s="1"/>
  <c r="T312" l="1"/>
  <c r="T314" s="1"/>
  <c r="V272"/>
  <c r="V274" s="1"/>
  <c r="V58"/>
  <c r="V293" s="1"/>
  <c r="V310"/>
  <c r="Q279"/>
  <c r="H312"/>
  <c r="V61"/>
  <c r="V45"/>
  <c r="V280" s="1"/>
  <c r="R307"/>
  <c r="R297"/>
  <c r="R281"/>
  <c r="V68"/>
  <c r="V303" s="1"/>
  <c r="V64"/>
  <c r="V299" s="1"/>
  <c r="V60"/>
  <c r="V56"/>
  <c r="V52"/>
  <c r="V287" s="1"/>
  <c r="V48"/>
  <c r="V44"/>
  <c r="V311"/>
  <c r="U280"/>
  <c r="U312" s="1"/>
  <c r="U314" s="1"/>
  <c r="Q312"/>
  <c r="Q314" s="1"/>
  <c r="V67"/>
  <c r="V51"/>
  <c r="V304"/>
  <c r="R302"/>
  <c r="R286"/>
  <c r="R280"/>
  <c r="V78"/>
  <c r="N314"/>
  <c r="S79"/>
  <c r="S77"/>
  <c r="V57"/>
  <c r="S310"/>
  <c r="R301"/>
  <c r="V297"/>
  <c r="R295"/>
  <c r="V291"/>
  <c r="R285"/>
  <c r="V281"/>
  <c r="I312"/>
  <c r="I314" s="1"/>
  <c r="V71"/>
  <c r="V306" s="1"/>
  <c r="V55"/>
  <c r="V308"/>
  <c r="R306"/>
  <c r="V302"/>
  <c r="R296"/>
  <c r="V292"/>
  <c r="R290"/>
  <c r="V286"/>
  <c r="R77"/>
  <c r="R79" s="1"/>
  <c r="V43"/>
  <c r="V278" s="1"/>
  <c r="V38"/>
  <c r="H314"/>
  <c r="V233"/>
  <c r="V235" s="1"/>
  <c r="N312"/>
  <c r="V69"/>
  <c r="V53"/>
  <c r="V288" s="1"/>
  <c r="T77"/>
  <c r="T79" s="1"/>
  <c r="R305"/>
  <c r="V301"/>
  <c r="V295"/>
  <c r="R289"/>
  <c r="V285"/>
  <c r="R283"/>
  <c r="V279"/>
  <c r="R233"/>
  <c r="R235" s="1"/>
  <c r="R313"/>
  <c r="F312"/>
  <c r="F314" s="1"/>
  <c r="V59"/>
  <c r="S309"/>
  <c r="V296"/>
  <c r="R294"/>
  <c r="V290"/>
  <c r="V313"/>
  <c r="V40"/>
  <c r="Q79"/>
  <c r="V118"/>
  <c r="S278"/>
  <c r="V65"/>
  <c r="V300" s="1"/>
  <c r="V49"/>
  <c r="V284" s="1"/>
  <c r="V305"/>
  <c r="R293"/>
  <c r="V289"/>
  <c r="V283"/>
  <c r="E312"/>
  <c r="E314" s="1"/>
  <c r="R272"/>
  <c r="R274" s="1"/>
  <c r="R311"/>
  <c r="V74"/>
  <c r="V309" s="1"/>
  <c r="V73"/>
  <c r="V63"/>
  <c r="V298" s="1"/>
  <c r="V47"/>
  <c r="V282" s="1"/>
  <c r="R304"/>
  <c r="R298"/>
  <c r="V294"/>
  <c r="R288"/>
  <c r="R282"/>
  <c r="R312" s="1"/>
  <c r="V312" l="1"/>
  <c r="R314"/>
  <c r="S312"/>
  <c r="S314" s="1"/>
  <c r="V314"/>
  <c r="V77"/>
  <c r="V79" s="1"/>
</calcChain>
</file>

<file path=xl/sharedStrings.xml><?xml version="1.0" encoding="utf-8"?>
<sst xmlns="http://schemas.openxmlformats.org/spreadsheetml/2006/main" count="376" uniqueCount="49">
  <si>
    <t>План финансово-хозяйственной деятельности на госстандарт общего образования за 2021 год.</t>
  </si>
  <si>
    <t>№</t>
  </si>
  <si>
    <t>Наименование ОУ</t>
  </si>
  <si>
    <t>ВР</t>
  </si>
  <si>
    <t>КОСГУ</t>
  </si>
  <si>
    <t>ИТОГО</t>
  </si>
  <si>
    <t>1 квартал</t>
  </si>
  <si>
    <t>2 вкартал</t>
  </si>
  <si>
    <t>3 квартал</t>
  </si>
  <si>
    <t>4 квартал</t>
  </si>
  <si>
    <t>Итого</t>
  </si>
  <si>
    <t>МБОУ Алтанская СОШ</t>
  </si>
  <si>
    <t>МБОУ Балыктахская  СОШ</t>
  </si>
  <si>
    <t>МБОУ Батаринская  СОШ</t>
  </si>
  <si>
    <t>МБОУ Бедиминская  СОШ</t>
  </si>
  <si>
    <t>МБОУ Быраминская ООШ</t>
  </si>
  <si>
    <t>МБОУ Бютейдяхская  СОШ</t>
  </si>
  <si>
    <t>МБОУ Догдогинская  ООШ</t>
  </si>
  <si>
    <t>МБОУ Дойдунская начальная школа-сад</t>
  </si>
  <si>
    <t>МБОУ Жабыльская СОШ</t>
  </si>
  <si>
    <t>МБОУ Майинская вечерняя школа</t>
  </si>
  <si>
    <t>МБОУ Майинский лицей</t>
  </si>
  <si>
    <t>МБОУ Майинская СОШ им В.П.Ларионова</t>
  </si>
  <si>
    <t>МБОУ Майинская СОШ №2</t>
  </si>
  <si>
    <t>МБОУ Маттинская СОШ</t>
  </si>
  <si>
    <t>МБОУ Мельжехсинская СОШ</t>
  </si>
  <si>
    <t>МБОУ Морукская СОШ</t>
  </si>
  <si>
    <t>МБОУ Нахаринская СОШ</t>
  </si>
  <si>
    <t>МБОУ Нижне-Бестхяская СОШ №1</t>
  </si>
  <si>
    <t>МБОУ Нижне-Бестяхская СОШ №2</t>
  </si>
  <si>
    <t>МБОУ Павловская СОШ</t>
  </si>
  <si>
    <t>МБОУ Табагинская СОШ</t>
  </si>
  <si>
    <t>МБОУ Таратская ООШ</t>
  </si>
  <si>
    <t>МБОУ Телигинская СОШ</t>
  </si>
  <si>
    <t>МБОУ Техтюрская СОШ</t>
  </si>
  <si>
    <t>МБОУ Томторская СОШ</t>
  </si>
  <si>
    <t>МБОУ Тумульская ООШ</t>
  </si>
  <si>
    <t>МБОУ Тыллыминская СОШ</t>
  </si>
  <si>
    <t>МБОУ Тюнгюлюнская  СОШ</t>
  </si>
  <si>
    <t>МБОУ Хаптагайская СОШ</t>
  </si>
  <si>
    <t>МБОУ Харанская СОШ</t>
  </si>
  <si>
    <t>МБОУ Хатылыминская нач школа-сад</t>
  </si>
  <si>
    <t>МБОУ Хоробутская СОШ</t>
  </si>
  <si>
    <t>МБОУ Чемоикинская СОШ</t>
  </si>
  <si>
    <t>МБОУ Чуйинская СОШ</t>
  </si>
  <si>
    <t>Итого по МБОУ:</t>
  </si>
  <si>
    <t>МАОУ Рассолодинская СОШ</t>
  </si>
  <si>
    <t>Всего:</t>
  </si>
  <si>
    <t>СВОД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</si>
</sst>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Fill="1" applyBorder="1"/>
    <xf numFmtId="0" fontId="3" fillId="0" borderId="1" xfId="1" applyFont="1" applyFill="1" applyBorder="1" applyAlignment="1">
      <alignment horizontal="left" wrapText="1" indent="1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indent="1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/>
    <xf numFmtId="4" fontId="5" fillId="0" borderId="1" xfId="0" applyNumberFormat="1" applyFont="1" applyFill="1" applyBorder="1"/>
    <xf numFmtId="4" fontId="6" fillId="0" borderId="1" xfId="0" applyNumberFormat="1" applyFont="1" applyBorder="1"/>
    <xf numFmtId="0" fontId="6" fillId="0" borderId="1" xfId="0" applyFont="1" applyBorder="1"/>
    <xf numFmtId="2" fontId="7" fillId="0" borderId="1" xfId="0" applyNumberFormat="1" applyFont="1" applyBorder="1"/>
    <xf numFmtId="0" fontId="2" fillId="2" borderId="2" xfId="1" applyFont="1" applyFill="1" applyBorder="1" applyAlignment="1">
      <alignment horizontal="left" wrapText="1" inden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4"/>
  <sheetViews>
    <sheetView tabSelected="1" topLeftCell="F301" workbookViewId="0">
      <selection activeCell="G21" sqref="G21"/>
    </sheetView>
  </sheetViews>
  <sheetFormatPr defaultRowHeight="23.25" customHeight="1"/>
  <cols>
    <col min="1" max="1" width="5" customWidth="1"/>
    <col min="2" max="2" width="19.140625" customWidth="1"/>
    <col min="3" max="3" width="10.5703125" customWidth="1"/>
    <col min="4" max="4" width="10.85546875" customWidth="1"/>
    <col min="5" max="5" width="14.85546875" customWidth="1"/>
    <col min="6" max="6" width="14.7109375" customWidth="1"/>
    <col min="7" max="7" width="14" customWidth="1"/>
    <col min="8" max="8" width="15.7109375" customWidth="1"/>
    <col min="9" max="9" width="13.5703125" customWidth="1"/>
    <col min="10" max="10" width="14.140625" customWidth="1"/>
    <col min="11" max="11" width="13.85546875" customWidth="1"/>
    <col min="12" max="12" width="13.42578125" customWidth="1"/>
    <col min="13" max="13" width="14.5703125" customWidth="1"/>
    <col min="14" max="14" width="15.42578125" customWidth="1"/>
    <col min="15" max="15" width="14.42578125" customWidth="1"/>
    <col min="16" max="16" width="13.42578125" customWidth="1"/>
    <col min="17" max="17" width="18.85546875" customWidth="1"/>
    <col min="18" max="18" width="17" customWidth="1"/>
    <col min="19" max="19" width="16.5703125" customWidth="1"/>
    <col min="20" max="20" width="16.140625" customWidth="1"/>
    <col min="21" max="22" width="15.42578125" customWidth="1"/>
  </cols>
  <sheetData>
    <row r="1" spans="1:22" s="1" customFormat="1" ht="23.25" customHeight="1">
      <c r="B1" s="1" t="s">
        <v>0</v>
      </c>
    </row>
    <row r="2" spans="1:22" ht="15.75" customHeight="1">
      <c r="A2" s="21" t="s">
        <v>1</v>
      </c>
      <c r="B2" s="21" t="s">
        <v>2</v>
      </c>
      <c r="C2" s="18" t="s">
        <v>3</v>
      </c>
      <c r="D2" s="18" t="s">
        <v>4</v>
      </c>
      <c r="E2" s="18">
        <v>1</v>
      </c>
      <c r="F2" s="18">
        <v>2</v>
      </c>
      <c r="G2" s="18">
        <v>3</v>
      </c>
      <c r="H2" s="18">
        <v>4</v>
      </c>
      <c r="I2" s="18">
        <v>5</v>
      </c>
      <c r="J2" s="18">
        <v>6</v>
      </c>
      <c r="K2" s="18">
        <v>7</v>
      </c>
      <c r="L2" s="18">
        <v>8</v>
      </c>
      <c r="M2" s="18">
        <v>9</v>
      </c>
      <c r="N2" s="18">
        <v>10</v>
      </c>
      <c r="O2" s="18">
        <v>11</v>
      </c>
      <c r="P2" s="18">
        <v>12</v>
      </c>
      <c r="Q2" s="18" t="s">
        <v>5</v>
      </c>
      <c r="R2" s="18" t="s">
        <v>6</v>
      </c>
      <c r="S2" s="18" t="s">
        <v>7</v>
      </c>
      <c r="T2" s="18" t="s">
        <v>8</v>
      </c>
      <c r="U2" s="18" t="s">
        <v>9</v>
      </c>
      <c r="V2" s="18" t="s">
        <v>10</v>
      </c>
    </row>
    <row r="3" spans="1:22" ht="23.25" customHeight="1">
      <c r="A3" s="21"/>
      <c r="B3" s="21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3.25" customHeight="1">
      <c r="A4" s="2">
        <v>1</v>
      </c>
      <c r="B4" s="3" t="s">
        <v>11</v>
      </c>
      <c r="C4" s="4">
        <v>111</v>
      </c>
      <c r="D4" s="4">
        <v>211</v>
      </c>
      <c r="E4" s="5">
        <v>1431182</v>
      </c>
      <c r="F4" s="5">
        <v>1431182</v>
      </c>
      <c r="G4" s="5">
        <v>1431182</v>
      </c>
      <c r="H4" s="5">
        <v>1431182</v>
      </c>
      <c r="I4" s="5">
        <v>4214448</v>
      </c>
      <c r="J4" s="5">
        <v>1431182</v>
      </c>
      <c r="K4" s="5"/>
      <c r="L4" s="5"/>
      <c r="M4" s="5">
        <v>1431182</v>
      </c>
      <c r="N4" s="5">
        <v>1431182</v>
      </c>
      <c r="O4" s="5">
        <v>1431182</v>
      </c>
      <c r="P4" s="5"/>
      <c r="Q4" s="5">
        <f>SUM(E4:P4)</f>
        <v>15663904</v>
      </c>
      <c r="R4" s="5">
        <f>E4+F4+G4</f>
        <v>4293546</v>
      </c>
      <c r="S4" s="5">
        <f>H4+I4+J4</f>
        <v>7076812</v>
      </c>
      <c r="T4" s="5">
        <f>K4+L4+M4</f>
        <v>1431182</v>
      </c>
      <c r="U4" s="5">
        <f>N4+O4+P4</f>
        <v>2862364</v>
      </c>
      <c r="V4" s="5">
        <f>SUM(R4:U4)</f>
        <v>15663904</v>
      </c>
    </row>
    <row r="5" spans="1:22" ht="23.25" customHeight="1">
      <c r="A5" s="2">
        <v>2</v>
      </c>
      <c r="B5" s="3" t="s">
        <v>12</v>
      </c>
      <c r="C5" s="4">
        <v>111</v>
      </c>
      <c r="D5" s="4">
        <v>211</v>
      </c>
      <c r="E5" s="5">
        <v>1623965</v>
      </c>
      <c r="F5" s="5">
        <v>1623965</v>
      </c>
      <c r="G5" s="5">
        <v>1623965</v>
      </c>
      <c r="H5" s="5">
        <v>1623965</v>
      </c>
      <c r="I5" s="5">
        <v>4782144</v>
      </c>
      <c r="J5" s="5">
        <v>1623965</v>
      </c>
      <c r="K5" s="5"/>
      <c r="L5" s="5"/>
      <c r="M5" s="5">
        <v>1623965</v>
      </c>
      <c r="N5" s="5">
        <v>1623965</v>
      </c>
      <c r="O5" s="5">
        <v>1623965</v>
      </c>
      <c r="P5" s="5"/>
      <c r="Q5" s="5">
        <f t="shared" ref="Q5:Q37" si="0">SUM(E5:P5)</f>
        <v>17773864</v>
      </c>
      <c r="R5" s="5">
        <f t="shared" ref="R5:R37" si="1">E5+F5+G5</f>
        <v>4871895</v>
      </c>
      <c r="S5" s="5">
        <f t="shared" ref="S5:S37" si="2">H5+I5+J5</f>
        <v>8030074</v>
      </c>
      <c r="T5" s="5">
        <f t="shared" ref="T5:T37" si="3">K5+L5+M5</f>
        <v>1623965</v>
      </c>
      <c r="U5" s="5">
        <f t="shared" ref="U5:U37" si="4">N5+O5+P5</f>
        <v>3247930</v>
      </c>
      <c r="V5" s="5">
        <f t="shared" ref="V5:V37" si="5">SUM(R5:U5)</f>
        <v>17773864</v>
      </c>
    </row>
    <row r="6" spans="1:22" ht="23.25" customHeight="1">
      <c r="A6" s="2">
        <v>3</v>
      </c>
      <c r="B6" s="3" t="s">
        <v>13</v>
      </c>
      <c r="C6" s="4">
        <v>111</v>
      </c>
      <c r="D6" s="4">
        <v>211</v>
      </c>
      <c r="E6" s="5">
        <v>1632849</v>
      </c>
      <c r="F6" s="5">
        <v>1632849</v>
      </c>
      <c r="G6" s="5">
        <v>1632849</v>
      </c>
      <c r="H6" s="5">
        <v>1632849</v>
      </c>
      <c r="I6" s="5">
        <v>4808303</v>
      </c>
      <c r="J6" s="5">
        <v>1632849</v>
      </c>
      <c r="K6" s="5"/>
      <c r="L6" s="5"/>
      <c r="M6" s="5">
        <v>1632849</v>
      </c>
      <c r="N6" s="5">
        <v>1632849</v>
      </c>
      <c r="O6" s="5">
        <v>1632849</v>
      </c>
      <c r="P6" s="5"/>
      <c r="Q6" s="5">
        <f t="shared" si="0"/>
        <v>17871095</v>
      </c>
      <c r="R6" s="5">
        <f t="shared" si="1"/>
        <v>4898547</v>
      </c>
      <c r="S6" s="5">
        <f t="shared" si="2"/>
        <v>8074001</v>
      </c>
      <c r="T6" s="5">
        <f t="shared" si="3"/>
        <v>1632849</v>
      </c>
      <c r="U6" s="5">
        <f t="shared" si="4"/>
        <v>3265698</v>
      </c>
      <c r="V6" s="5">
        <f t="shared" si="5"/>
        <v>17871095</v>
      </c>
    </row>
    <row r="7" spans="1:22" ht="23.25" customHeight="1">
      <c r="A7" s="2">
        <v>4</v>
      </c>
      <c r="B7" s="3" t="s">
        <v>14</v>
      </c>
      <c r="C7" s="4">
        <v>111</v>
      </c>
      <c r="D7" s="4">
        <v>211</v>
      </c>
      <c r="E7" s="5">
        <v>1737942</v>
      </c>
      <c r="F7" s="5">
        <v>1737942</v>
      </c>
      <c r="G7" s="5">
        <v>1737942</v>
      </c>
      <c r="H7" s="5">
        <v>1737942</v>
      </c>
      <c r="I7" s="5">
        <v>5117773</v>
      </c>
      <c r="J7" s="5">
        <v>1737942</v>
      </c>
      <c r="K7" s="5"/>
      <c r="L7" s="5"/>
      <c r="M7" s="5">
        <v>1737942</v>
      </c>
      <c r="N7" s="5">
        <v>1737942</v>
      </c>
      <c r="O7" s="5">
        <v>1737942</v>
      </c>
      <c r="P7" s="5"/>
      <c r="Q7" s="5">
        <f t="shared" si="0"/>
        <v>19021309</v>
      </c>
      <c r="R7" s="5">
        <f t="shared" si="1"/>
        <v>5213826</v>
      </c>
      <c r="S7" s="5">
        <f t="shared" si="2"/>
        <v>8593657</v>
      </c>
      <c r="T7" s="5">
        <f t="shared" si="3"/>
        <v>1737942</v>
      </c>
      <c r="U7" s="5">
        <f t="shared" si="4"/>
        <v>3475884</v>
      </c>
      <c r="V7" s="5">
        <f t="shared" si="5"/>
        <v>19021309</v>
      </c>
    </row>
    <row r="8" spans="1:22" ht="23.25" customHeight="1">
      <c r="A8" s="2">
        <v>5</v>
      </c>
      <c r="B8" s="3" t="s">
        <v>15</v>
      </c>
      <c r="C8" s="4">
        <v>111</v>
      </c>
      <c r="D8" s="4">
        <v>211</v>
      </c>
      <c r="E8" s="5">
        <v>1429826</v>
      </c>
      <c r="F8" s="5">
        <v>1429826</v>
      </c>
      <c r="G8" s="5">
        <v>1429826</v>
      </c>
      <c r="H8" s="5">
        <v>1429826</v>
      </c>
      <c r="I8" s="5">
        <v>4210456</v>
      </c>
      <c r="J8" s="5">
        <v>1429826</v>
      </c>
      <c r="K8" s="5"/>
      <c r="L8" s="5"/>
      <c r="M8" s="5">
        <v>1429826</v>
      </c>
      <c r="N8" s="5">
        <v>1429826</v>
      </c>
      <c r="O8" s="5">
        <v>1429826</v>
      </c>
      <c r="P8" s="5"/>
      <c r="Q8" s="5">
        <f t="shared" si="0"/>
        <v>15649064</v>
      </c>
      <c r="R8" s="5">
        <f t="shared" si="1"/>
        <v>4289478</v>
      </c>
      <c r="S8" s="5">
        <f t="shared" si="2"/>
        <v>7070108</v>
      </c>
      <c r="T8" s="5">
        <f t="shared" si="3"/>
        <v>1429826</v>
      </c>
      <c r="U8" s="5">
        <f t="shared" si="4"/>
        <v>2859652</v>
      </c>
      <c r="V8" s="5">
        <f t="shared" si="5"/>
        <v>15649064</v>
      </c>
    </row>
    <row r="9" spans="1:22" ht="23.25" customHeight="1">
      <c r="A9" s="2">
        <v>6</v>
      </c>
      <c r="B9" s="3" t="s">
        <v>16</v>
      </c>
      <c r="C9" s="4">
        <v>111</v>
      </c>
      <c r="D9" s="4">
        <v>211</v>
      </c>
      <c r="E9" s="5">
        <v>2262770</v>
      </c>
      <c r="F9" s="5">
        <v>2262770</v>
      </c>
      <c r="G9" s="5">
        <v>2262770</v>
      </c>
      <c r="H9" s="5">
        <v>2262770</v>
      </c>
      <c r="I9" s="5">
        <v>6663251</v>
      </c>
      <c r="J9" s="5">
        <v>2262770</v>
      </c>
      <c r="K9" s="5"/>
      <c r="L9" s="5"/>
      <c r="M9" s="5">
        <v>2262770</v>
      </c>
      <c r="N9" s="5">
        <v>2262770</v>
      </c>
      <c r="O9" s="5">
        <v>2262770</v>
      </c>
      <c r="P9" s="5"/>
      <c r="Q9" s="5">
        <f t="shared" si="0"/>
        <v>24765411</v>
      </c>
      <c r="R9" s="5">
        <f t="shared" si="1"/>
        <v>6788310</v>
      </c>
      <c r="S9" s="5">
        <f t="shared" si="2"/>
        <v>11188791</v>
      </c>
      <c r="T9" s="5">
        <f t="shared" si="3"/>
        <v>2262770</v>
      </c>
      <c r="U9" s="5">
        <f t="shared" si="4"/>
        <v>4525540</v>
      </c>
      <c r="V9" s="5">
        <f t="shared" si="5"/>
        <v>24765411</v>
      </c>
    </row>
    <row r="10" spans="1:22" ht="23.25" customHeight="1">
      <c r="A10" s="2">
        <v>7</v>
      </c>
      <c r="B10" s="3" t="s">
        <v>17</v>
      </c>
      <c r="C10" s="4">
        <v>111</v>
      </c>
      <c r="D10" s="4">
        <v>211</v>
      </c>
      <c r="E10" s="5">
        <v>1338429</v>
      </c>
      <c r="F10" s="5">
        <v>1338429</v>
      </c>
      <c r="G10" s="5">
        <v>1338429</v>
      </c>
      <c r="H10" s="5">
        <v>1338429</v>
      </c>
      <c r="I10" s="5">
        <v>3941314</v>
      </c>
      <c r="J10" s="5">
        <v>1338429</v>
      </c>
      <c r="K10" s="5"/>
      <c r="L10" s="5"/>
      <c r="M10" s="5">
        <v>1338429</v>
      </c>
      <c r="N10" s="5">
        <v>1338429</v>
      </c>
      <c r="O10" s="5">
        <v>1338429</v>
      </c>
      <c r="P10" s="5"/>
      <c r="Q10" s="5">
        <f t="shared" si="0"/>
        <v>14648746</v>
      </c>
      <c r="R10" s="5">
        <f t="shared" si="1"/>
        <v>4015287</v>
      </c>
      <c r="S10" s="5">
        <f t="shared" si="2"/>
        <v>6618172</v>
      </c>
      <c r="T10" s="5">
        <f t="shared" si="3"/>
        <v>1338429</v>
      </c>
      <c r="U10" s="5">
        <f t="shared" si="4"/>
        <v>2676858</v>
      </c>
      <c r="V10" s="5">
        <f t="shared" si="5"/>
        <v>14648746</v>
      </c>
    </row>
    <row r="11" spans="1:22" ht="23.25" customHeight="1">
      <c r="A11" s="2">
        <v>8</v>
      </c>
      <c r="B11" s="3" t="s">
        <v>18</v>
      </c>
      <c r="C11" s="4">
        <v>111</v>
      </c>
      <c r="D11" s="4">
        <v>211</v>
      </c>
      <c r="E11" s="5">
        <v>467329</v>
      </c>
      <c r="F11" s="5">
        <v>467329</v>
      </c>
      <c r="G11" s="5">
        <v>467329</v>
      </c>
      <c r="H11" s="5">
        <v>467329</v>
      </c>
      <c r="I11" s="5">
        <v>1376161</v>
      </c>
      <c r="J11" s="5">
        <v>467329</v>
      </c>
      <c r="K11" s="5"/>
      <c r="L11" s="5"/>
      <c r="M11" s="5">
        <v>467329</v>
      </c>
      <c r="N11" s="5">
        <v>467329</v>
      </c>
      <c r="O11" s="5">
        <v>467329</v>
      </c>
      <c r="P11" s="5"/>
      <c r="Q11" s="5">
        <f t="shared" si="0"/>
        <v>5114793</v>
      </c>
      <c r="R11" s="5">
        <f t="shared" si="1"/>
        <v>1401987</v>
      </c>
      <c r="S11" s="5">
        <f t="shared" si="2"/>
        <v>2310819</v>
      </c>
      <c r="T11" s="5">
        <f t="shared" si="3"/>
        <v>467329</v>
      </c>
      <c r="U11" s="5">
        <f t="shared" si="4"/>
        <v>934658</v>
      </c>
      <c r="V11" s="5">
        <f t="shared" si="5"/>
        <v>5114793</v>
      </c>
    </row>
    <row r="12" spans="1:22" ht="23.25" customHeight="1">
      <c r="A12" s="2">
        <v>9</v>
      </c>
      <c r="B12" s="3" t="s">
        <v>19</v>
      </c>
      <c r="C12" s="4">
        <v>111</v>
      </c>
      <c r="D12" s="4">
        <v>211</v>
      </c>
      <c r="E12" s="5">
        <v>1825703</v>
      </c>
      <c r="F12" s="5">
        <v>1825703</v>
      </c>
      <c r="G12" s="5">
        <v>1825703</v>
      </c>
      <c r="H12" s="5">
        <v>1825703</v>
      </c>
      <c r="I12" s="5">
        <v>5376207</v>
      </c>
      <c r="J12" s="5">
        <v>1825703</v>
      </c>
      <c r="K12" s="5"/>
      <c r="L12" s="5"/>
      <c r="M12" s="5">
        <v>1825703</v>
      </c>
      <c r="N12" s="5">
        <v>1825703</v>
      </c>
      <c r="O12" s="5">
        <v>1825703</v>
      </c>
      <c r="P12" s="5"/>
      <c r="Q12" s="5">
        <f t="shared" si="0"/>
        <v>19981831</v>
      </c>
      <c r="R12" s="5">
        <f t="shared" si="1"/>
        <v>5477109</v>
      </c>
      <c r="S12" s="5">
        <f t="shared" si="2"/>
        <v>9027613</v>
      </c>
      <c r="T12" s="5">
        <f t="shared" si="3"/>
        <v>1825703</v>
      </c>
      <c r="U12" s="5">
        <f t="shared" si="4"/>
        <v>3651406</v>
      </c>
      <c r="V12" s="5">
        <f t="shared" si="5"/>
        <v>19981831</v>
      </c>
    </row>
    <row r="13" spans="1:22" ht="23.25" customHeight="1">
      <c r="A13" s="2">
        <v>10</v>
      </c>
      <c r="B13" s="3" t="s">
        <v>20</v>
      </c>
      <c r="C13" s="4">
        <v>111</v>
      </c>
      <c r="D13" s="4">
        <v>211</v>
      </c>
      <c r="E13" s="5">
        <v>358731</v>
      </c>
      <c r="F13" s="5">
        <v>358731</v>
      </c>
      <c r="G13" s="5">
        <v>358731</v>
      </c>
      <c r="H13" s="5">
        <v>358731</v>
      </c>
      <c r="I13" s="5">
        <v>1056367</v>
      </c>
      <c r="J13" s="5">
        <v>358731</v>
      </c>
      <c r="K13" s="5"/>
      <c r="L13" s="5"/>
      <c r="M13" s="5">
        <v>358731</v>
      </c>
      <c r="N13" s="5">
        <v>358731</v>
      </c>
      <c r="O13" s="5">
        <v>358731</v>
      </c>
      <c r="P13" s="5"/>
      <c r="Q13" s="5">
        <f t="shared" si="0"/>
        <v>3926215</v>
      </c>
      <c r="R13" s="5">
        <f t="shared" si="1"/>
        <v>1076193</v>
      </c>
      <c r="S13" s="5">
        <f t="shared" si="2"/>
        <v>1773829</v>
      </c>
      <c r="T13" s="5">
        <f t="shared" si="3"/>
        <v>358731</v>
      </c>
      <c r="U13" s="5">
        <f t="shared" si="4"/>
        <v>717462</v>
      </c>
      <c r="V13" s="5">
        <f t="shared" si="5"/>
        <v>3926215</v>
      </c>
    </row>
    <row r="14" spans="1:22" ht="23.25" customHeight="1">
      <c r="A14" s="2">
        <v>11</v>
      </c>
      <c r="B14" s="3" t="s">
        <v>21</v>
      </c>
      <c r="C14" s="4">
        <v>111</v>
      </c>
      <c r="D14" s="4">
        <v>211</v>
      </c>
      <c r="E14" s="5">
        <v>3029068</v>
      </c>
      <c r="F14" s="5">
        <v>3029068</v>
      </c>
      <c r="G14" s="5">
        <v>3029068</v>
      </c>
      <c r="H14" s="5">
        <v>3029068</v>
      </c>
      <c r="I14" s="5">
        <v>8919796</v>
      </c>
      <c r="J14" s="5">
        <v>3029068</v>
      </c>
      <c r="K14" s="5"/>
      <c r="L14" s="5"/>
      <c r="M14" s="5">
        <v>3029068</v>
      </c>
      <c r="N14" s="5">
        <v>3029068</v>
      </c>
      <c r="O14" s="5">
        <v>3029068</v>
      </c>
      <c r="P14" s="5"/>
      <c r="Q14" s="5">
        <f t="shared" si="0"/>
        <v>33152340</v>
      </c>
      <c r="R14" s="5">
        <f t="shared" si="1"/>
        <v>9087204</v>
      </c>
      <c r="S14" s="5">
        <f t="shared" si="2"/>
        <v>14977932</v>
      </c>
      <c r="T14" s="5">
        <f t="shared" si="3"/>
        <v>3029068</v>
      </c>
      <c r="U14" s="5">
        <f t="shared" si="4"/>
        <v>6058136</v>
      </c>
      <c r="V14" s="5">
        <f t="shared" si="5"/>
        <v>33152340</v>
      </c>
    </row>
    <row r="15" spans="1:22" ht="23.25" customHeight="1">
      <c r="A15" s="2">
        <v>12</v>
      </c>
      <c r="B15" s="3" t="s">
        <v>22</v>
      </c>
      <c r="C15" s="4">
        <v>111</v>
      </c>
      <c r="D15" s="4">
        <v>211</v>
      </c>
      <c r="E15" s="5">
        <v>8877845</v>
      </c>
      <c r="F15" s="5">
        <v>8877845</v>
      </c>
      <c r="G15" s="5">
        <v>8877845</v>
      </c>
      <c r="H15" s="5">
        <v>8877845</v>
      </c>
      <c r="I15" s="5">
        <v>26142880</v>
      </c>
      <c r="J15" s="5">
        <v>8877845</v>
      </c>
      <c r="K15" s="5"/>
      <c r="L15" s="5"/>
      <c r="M15" s="5">
        <v>8877845</v>
      </c>
      <c r="N15" s="5">
        <v>8877845</v>
      </c>
      <c r="O15" s="5">
        <v>8877845</v>
      </c>
      <c r="P15" s="5"/>
      <c r="Q15" s="5">
        <f t="shared" si="0"/>
        <v>97165640</v>
      </c>
      <c r="R15" s="5">
        <f t="shared" si="1"/>
        <v>26633535</v>
      </c>
      <c r="S15" s="5">
        <f t="shared" si="2"/>
        <v>43898570</v>
      </c>
      <c r="T15" s="5">
        <f t="shared" si="3"/>
        <v>8877845</v>
      </c>
      <c r="U15" s="5">
        <f t="shared" si="4"/>
        <v>17755690</v>
      </c>
      <c r="V15" s="5">
        <f t="shared" si="5"/>
        <v>97165640</v>
      </c>
    </row>
    <row r="16" spans="1:22" ht="23.25" customHeight="1">
      <c r="A16" s="2">
        <v>13</v>
      </c>
      <c r="B16" s="3" t="s">
        <v>23</v>
      </c>
      <c r="C16" s="4">
        <v>111</v>
      </c>
      <c r="D16" s="4">
        <v>211</v>
      </c>
      <c r="E16" s="5">
        <v>5214791</v>
      </c>
      <c r="F16" s="5">
        <v>5214791</v>
      </c>
      <c r="G16" s="5">
        <v>5214791</v>
      </c>
      <c r="H16" s="5">
        <v>5214791</v>
      </c>
      <c r="I16" s="5">
        <v>15356165</v>
      </c>
      <c r="J16" s="5">
        <v>5214791</v>
      </c>
      <c r="K16" s="5"/>
      <c r="L16" s="5"/>
      <c r="M16" s="5">
        <v>5214791</v>
      </c>
      <c r="N16" s="5">
        <v>5214791</v>
      </c>
      <c r="O16" s="5">
        <v>5214791</v>
      </c>
      <c r="P16" s="5"/>
      <c r="Q16" s="5">
        <f t="shared" si="0"/>
        <v>57074493</v>
      </c>
      <c r="R16" s="5">
        <f t="shared" si="1"/>
        <v>15644373</v>
      </c>
      <c r="S16" s="5">
        <f t="shared" si="2"/>
        <v>25785747</v>
      </c>
      <c r="T16" s="5">
        <f t="shared" si="3"/>
        <v>5214791</v>
      </c>
      <c r="U16" s="5">
        <f t="shared" si="4"/>
        <v>10429582</v>
      </c>
      <c r="V16" s="5">
        <f t="shared" si="5"/>
        <v>57074493</v>
      </c>
    </row>
    <row r="17" spans="1:22" ht="23.25" customHeight="1">
      <c r="A17" s="2">
        <v>14</v>
      </c>
      <c r="B17" s="3" t="s">
        <v>24</v>
      </c>
      <c r="C17" s="4">
        <v>111</v>
      </c>
      <c r="D17" s="4">
        <v>211</v>
      </c>
      <c r="E17" s="5">
        <v>1704717</v>
      </c>
      <c r="F17" s="5">
        <v>1704717</v>
      </c>
      <c r="G17" s="5">
        <v>1704717</v>
      </c>
      <c r="H17" s="5">
        <v>1704717</v>
      </c>
      <c r="I17" s="5">
        <v>5019935</v>
      </c>
      <c r="J17" s="5">
        <v>1704717</v>
      </c>
      <c r="K17" s="5"/>
      <c r="L17" s="5"/>
      <c r="M17" s="5">
        <v>1704717</v>
      </c>
      <c r="N17" s="5">
        <v>1704717</v>
      </c>
      <c r="O17" s="5">
        <v>1704717</v>
      </c>
      <c r="P17" s="5"/>
      <c r="Q17" s="5">
        <f t="shared" si="0"/>
        <v>18657671</v>
      </c>
      <c r="R17" s="5">
        <f t="shared" si="1"/>
        <v>5114151</v>
      </c>
      <c r="S17" s="5">
        <f t="shared" si="2"/>
        <v>8429369</v>
      </c>
      <c r="T17" s="5">
        <f t="shared" si="3"/>
        <v>1704717</v>
      </c>
      <c r="U17" s="5">
        <f t="shared" si="4"/>
        <v>3409434</v>
      </c>
      <c r="V17" s="5">
        <f t="shared" si="5"/>
        <v>18657671</v>
      </c>
    </row>
    <row r="18" spans="1:22" ht="23.25" customHeight="1">
      <c r="A18" s="2">
        <v>15</v>
      </c>
      <c r="B18" s="3" t="s">
        <v>25</v>
      </c>
      <c r="C18" s="4">
        <v>111</v>
      </c>
      <c r="D18" s="4">
        <v>211</v>
      </c>
      <c r="E18" s="5">
        <v>2625755</v>
      </c>
      <c r="F18" s="5">
        <v>2625755</v>
      </c>
      <c r="G18" s="5">
        <v>2625755</v>
      </c>
      <c r="H18" s="5">
        <v>2625755</v>
      </c>
      <c r="I18" s="5">
        <v>7732147</v>
      </c>
      <c r="J18" s="5">
        <v>2625755</v>
      </c>
      <c r="K18" s="5"/>
      <c r="L18" s="5"/>
      <c r="M18" s="5">
        <v>2625755</v>
      </c>
      <c r="N18" s="5">
        <v>2625755</v>
      </c>
      <c r="O18" s="5">
        <v>2625755</v>
      </c>
      <c r="P18" s="5"/>
      <c r="Q18" s="5">
        <f t="shared" si="0"/>
        <v>28738187</v>
      </c>
      <c r="R18" s="5">
        <f t="shared" si="1"/>
        <v>7877265</v>
      </c>
      <c r="S18" s="5">
        <f t="shared" si="2"/>
        <v>12983657</v>
      </c>
      <c r="T18" s="5">
        <f t="shared" si="3"/>
        <v>2625755</v>
      </c>
      <c r="U18" s="5">
        <f t="shared" si="4"/>
        <v>5251510</v>
      </c>
      <c r="V18" s="5">
        <f t="shared" si="5"/>
        <v>28738187</v>
      </c>
    </row>
    <row r="19" spans="1:22" ht="23.25" customHeight="1">
      <c r="A19" s="2">
        <v>16</v>
      </c>
      <c r="B19" s="3" t="s">
        <v>26</v>
      </c>
      <c r="C19" s="4">
        <v>111</v>
      </c>
      <c r="D19" s="4">
        <v>211</v>
      </c>
      <c r="E19" s="5">
        <v>1212763</v>
      </c>
      <c r="F19" s="5">
        <v>1212763</v>
      </c>
      <c r="G19" s="5">
        <v>1212763</v>
      </c>
      <c r="H19" s="5">
        <v>1212763</v>
      </c>
      <c r="I19" s="5">
        <v>3571264</v>
      </c>
      <c r="J19" s="5">
        <v>1212763</v>
      </c>
      <c r="K19" s="5"/>
      <c r="L19" s="5"/>
      <c r="M19" s="5">
        <v>1212763</v>
      </c>
      <c r="N19" s="5">
        <v>1212763</v>
      </c>
      <c r="O19" s="5">
        <v>1212763</v>
      </c>
      <c r="P19" s="5"/>
      <c r="Q19" s="5">
        <f t="shared" si="0"/>
        <v>13273368</v>
      </c>
      <c r="R19" s="5">
        <f t="shared" si="1"/>
        <v>3638289</v>
      </c>
      <c r="S19" s="5">
        <f t="shared" si="2"/>
        <v>5996790</v>
      </c>
      <c r="T19" s="5">
        <f t="shared" si="3"/>
        <v>1212763</v>
      </c>
      <c r="U19" s="5">
        <f t="shared" si="4"/>
        <v>2425526</v>
      </c>
      <c r="V19" s="5">
        <f t="shared" si="5"/>
        <v>13273368</v>
      </c>
    </row>
    <row r="20" spans="1:22" ht="23.25" customHeight="1">
      <c r="A20" s="2">
        <v>17</v>
      </c>
      <c r="B20" s="3" t="s">
        <v>27</v>
      </c>
      <c r="C20" s="4">
        <v>111</v>
      </c>
      <c r="D20" s="4">
        <v>211</v>
      </c>
      <c r="E20" s="5">
        <v>1994294</v>
      </c>
      <c r="F20" s="5">
        <v>1994294</v>
      </c>
      <c r="G20" s="5">
        <v>1994294</v>
      </c>
      <c r="H20" s="5">
        <v>1994294</v>
      </c>
      <c r="I20" s="5">
        <v>5872663</v>
      </c>
      <c r="J20" s="5">
        <v>1994294</v>
      </c>
      <c r="K20" s="5"/>
      <c r="L20" s="5"/>
      <c r="M20" s="5">
        <v>1994294</v>
      </c>
      <c r="N20" s="5">
        <v>1994294</v>
      </c>
      <c r="O20" s="5">
        <v>1994294</v>
      </c>
      <c r="P20" s="5"/>
      <c r="Q20" s="5">
        <f t="shared" si="0"/>
        <v>21827015</v>
      </c>
      <c r="R20" s="5">
        <f t="shared" si="1"/>
        <v>5982882</v>
      </c>
      <c r="S20" s="5">
        <f t="shared" si="2"/>
        <v>9861251</v>
      </c>
      <c r="T20" s="5">
        <f t="shared" si="3"/>
        <v>1994294</v>
      </c>
      <c r="U20" s="5">
        <f t="shared" si="4"/>
        <v>3988588</v>
      </c>
      <c r="V20" s="5">
        <f t="shared" si="5"/>
        <v>21827015</v>
      </c>
    </row>
    <row r="21" spans="1:22" ht="23.25" customHeight="1">
      <c r="A21" s="2">
        <v>18</v>
      </c>
      <c r="B21" s="3" t="s">
        <v>28</v>
      </c>
      <c r="C21" s="4">
        <v>111</v>
      </c>
      <c r="D21" s="4">
        <v>211</v>
      </c>
      <c r="E21" s="5">
        <v>5431363</v>
      </c>
      <c r="F21" s="5">
        <v>5431363</v>
      </c>
      <c r="G21" s="5">
        <v>5431363</v>
      </c>
      <c r="H21" s="5">
        <v>5431363</v>
      </c>
      <c r="I21" s="5">
        <v>15993912</v>
      </c>
      <c r="J21" s="5">
        <v>5431363</v>
      </c>
      <c r="K21" s="5"/>
      <c r="L21" s="5"/>
      <c r="M21" s="5">
        <v>5431363</v>
      </c>
      <c r="N21" s="5">
        <v>5431363</v>
      </c>
      <c r="O21" s="5">
        <v>5431363</v>
      </c>
      <c r="P21" s="5"/>
      <c r="Q21" s="5">
        <f t="shared" si="0"/>
        <v>59444816</v>
      </c>
      <c r="R21" s="5">
        <f t="shared" si="1"/>
        <v>16294089</v>
      </c>
      <c r="S21" s="5">
        <f t="shared" si="2"/>
        <v>26856638</v>
      </c>
      <c r="T21" s="5">
        <f t="shared" si="3"/>
        <v>5431363</v>
      </c>
      <c r="U21" s="5">
        <f t="shared" si="4"/>
        <v>10862726</v>
      </c>
      <c r="V21" s="5">
        <f t="shared" si="5"/>
        <v>59444816</v>
      </c>
    </row>
    <row r="22" spans="1:22" ht="23.25" customHeight="1">
      <c r="A22" s="2">
        <v>19</v>
      </c>
      <c r="B22" s="3" t="s">
        <v>29</v>
      </c>
      <c r="C22" s="4">
        <v>111</v>
      </c>
      <c r="D22" s="4">
        <v>211</v>
      </c>
      <c r="E22" s="5">
        <v>4929275</v>
      </c>
      <c r="F22" s="5">
        <v>4929275</v>
      </c>
      <c r="G22" s="5">
        <v>4929275</v>
      </c>
      <c r="H22" s="5">
        <v>4929275</v>
      </c>
      <c r="I22" s="5">
        <v>14515397</v>
      </c>
      <c r="J22" s="5">
        <v>4929275</v>
      </c>
      <c r="K22" s="5"/>
      <c r="L22" s="5"/>
      <c r="M22" s="5">
        <v>4929275</v>
      </c>
      <c r="N22" s="5">
        <v>4929275</v>
      </c>
      <c r="O22" s="5">
        <v>4929275</v>
      </c>
      <c r="P22" s="5"/>
      <c r="Q22" s="5">
        <f t="shared" si="0"/>
        <v>53949597</v>
      </c>
      <c r="R22" s="5">
        <f t="shared" si="1"/>
        <v>14787825</v>
      </c>
      <c r="S22" s="5">
        <f t="shared" si="2"/>
        <v>24373947</v>
      </c>
      <c r="T22" s="5">
        <f t="shared" si="3"/>
        <v>4929275</v>
      </c>
      <c r="U22" s="5">
        <f t="shared" si="4"/>
        <v>9858550</v>
      </c>
      <c r="V22" s="5">
        <f t="shared" si="5"/>
        <v>53949597</v>
      </c>
    </row>
    <row r="23" spans="1:22" ht="23.25" customHeight="1">
      <c r="A23" s="2">
        <v>20</v>
      </c>
      <c r="B23" s="3" t="s">
        <v>30</v>
      </c>
      <c r="C23" s="4">
        <v>111</v>
      </c>
      <c r="D23" s="4">
        <v>211</v>
      </c>
      <c r="E23" s="5">
        <v>5080056</v>
      </c>
      <c r="F23" s="5">
        <v>5080056</v>
      </c>
      <c r="G23" s="5">
        <v>5080056</v>
      </c>
      <c r="H23" s="5">
        <v>5080056</v>
      </c>
      <c r="I23" s="5">
        <v>14959407</v>
      </c>
      <c r="J23" s="5">
        <v>5080056</v>
      </c>
      <c r="K23" s="5"/>
      <c r="L23" s="5"/>
      <c r="M23" s="5">
        <v>5080056</v>
      </c>
      <c r="N23" s="5">
        <v>5080056</v>
      </c>
      <c r="O23" s="5">
        <v>5080056</v>
      </c>
      <c r="P23" s="5"/>
      <c r="Q23" s="5">
        <f t="shared" si="0"/>
        <v>55599855</v>
      </c>
      <c r="R23" s="5">
        <f t="shared" si="1"/>
        <v>15240168</v>
      </c>
      <c r="S23" s="5">
        <f t="shared" si="2"/>
        <v>25119519</v>
      </c>
      <c r="T23" s="5">
        <f t="shared" si="3"/>
        <v>5080056</v>
      </c>
      <c r="U23" s="5">
        <f t="shared" si="4"/>
        <v>10160112</v>
      </c>
      <c r="V23" s="5">
        <f t="shared" si="5"/>
        <v>55599855</v>
      </c>
    </row>
    <row r="24" spans="1:22" ht="23.25" customHeight="1">
      <c r="A24" s="2">
        <v>21</v>
      </c>
      <c r="B24" s="3" t="s">
        <v>31</v>
      </c>
      <c r="C24" s="4">
        <v>111</v>
      </c>
      <c r="D24" s="4">
        <v>211</v>
      </c>
      <c r="E24" s="5">
        <v>1538671</v>
      </c>
      <c r="F24" s="5">
        <v>1538671</v>
      </c>
      <c r="G24" s="5">
        <v>1538671</v>
      </c>
      <c r="H24" s="5">
        <v>1538671</v>
      </c>
      <c r="I24" s="5">
        <v>4530975</v>
      </c>
      <c r="J24" s="5">
        <v>1538671</v>
      </c>
      <c r="K24" s="5"/>
      <c r="L24" s="5"/>
      <c r="M24" s="5">
        <v>1538671</v>
      </c>
      <c r="N24" s="5">
        <v>1538671</v>
      </c>
      <c r="O24" s="5">
        <v>1538671</v>
      </c>
      <c r="P24" s="5"/>
      <c r="Q24" s="5">
        <f t="shared" si="0"/>
        <v>16840343</v>
      </c>
      <c r="R24" s="5">
        <f t="shared" si="1"/>
        <v>4616013</v>
      </c>
      <c r="S24" s="5">
        <f t="shared" si="2"/>
        <v>7608317</v>
      </c>
      <c r="T24" s="5">
        <f t="shared" si="3"/>
        <v>1538671</v>
      </c>
      <c r="U24" s="5">
        <f t="shared" si="4"/>
        <v>3077342</v>
      </c>
      <c r="V24" s="5">
        <f t="shared" si="5"/>
        <v>16840343</v>
      </c>
    </row>
    <row r="25" spans="1:22" ht="23.25" customHeight="1">
      <c r="A25" s="2">
        <v>22</v>
      </c>
      <c r="B25" s="3" t="s">
        <v>32</v>
      </c>
      <c r="C25" s="4">
        <v>111</v>
      </c>
      <c r="D25" s="4">
        <v>211</v>
      </c>
      <c r="E25" s="5">
        <v>656435</v>
      </c>
      <c r="F25" s="5">
        <v>656435</v>
      </c>
      <c r="G25" s="5">
        <v>656435</v>
      </c>
      <c r="H25" s="5">
        <v>656435</v>
      </c>
      <c r="I25" s="5">
        <v>1933025</v>
      </c>
      <c r="J25" s="5">
        <v>656435</v>
      </c>
      <c r="K25" s="5"/>
      <c r="L25" s="5"/>
      <c r="M25" s="5">
        <v>656435</v>
      </c>
      <c r="N25" s="5">
        <v>656435</v>
      </c>
      <c r="O25" s="5">
        <v>656435</v>
      </c>
      <c r="P25" s="5"/>
      <c r="Q25" s="5">
        <f t="shared" si="0"/>
        <v>7184505</v>
      </c>
      <c r="R25" s="5">
        <f t="shared" si="1"/>
        <v>1969305</v>
      </c>
      <c r="S25" s="5">
        <f t="shared" si="2"/>
        <v>3245895</v>
      </c>
      <c r="T25" s="5">
        <f t="shared" si="3"/>
        <v>656435</v>
      </c>
      <c r="U25" s="5">
        <f t="shared" si="4"/>
        <v>1312870</v>
      </c>
      <c r="V25" s="5">
        <f t="shared" si="5"/>
        <v>7184505</v>
      </c>
    </row>
    <row r="26" spans="1:22" ht="23.25" customHeight="1">
      <c r="A26" s="2">
        <v>23</v>
      </c>
      <c r="B26" s="3" t="s">
        <v>33</v>
      </c>
      <c r="C26" s="4">
        <v>111</v>
      </c>
      <c r="D26" s="4">
        <v>211</v>
      </c>
      <c r="E26" s="5">
        <v>1934014</v>
      </c>
      <c r="F26" s="5">
        <v>1934014</v>
      </c>
      <c r="G26" s="5">
        <v>1934014</v>
      </c>
      <c r="H26" s="5">
        <v>1934014</v>
      </c>
      <c r="I26" s="5">
        <v>5695154</v>
      </c>
      <c r="J26" s="5">
        <v>1934014</v>
      </c>
      <c r="K26" s="5"/>
      <c r="L26" s="5"/>
      <c r="M26" s="5">
        <v>1934014</v>
      </c>
      <c r="N26" s="5">
        <v>1934014</v>
      </c>
      <c r="O26" s="5">
        <v>1934014</v>
      </c>
      <c r="P26" s="5"/>
      <c r="Q26" s="5">
        <f t="shared" si="0"/>
        <v>21167266</v>
      </c>
      <c r="R26" s="5">
        <f t="shared" si="1"/>
        <v>5802042</v>
      </c>
      <c r="S26" s="5">
        <f t="shared" si="2"/>
        <v>9563182</v>
      </c>
      <c r="T26" s="5">
        <f t="shared" si="3"/>
        <v>1934014</v>
      </c>
      <c r="U26" s="5">
        <f t="shared" si="4"/>
        <v>3868028</v>
      </c>
      <c r="V26" s="5">
        <f t="shared" si="5"/>
        <v>21167266</v>
      </c>
    </row>
    <row r="27" spans="1:22" ht="23.25" customHeight="1">
      <c r="A27" s="2">
        <v>24</v>
      </c>
      <c r="B27" s="3" t="s">
        <v>34</v>
      </c>
      <c r="C27" s="4">
        <v>111</v>
      </c>
      <c r="D27" s="4">
        <v>211</v>
      </c>
      <c r="E27" s="5">
        <v>2053580</v>
      </c>
      <c r="F27" s="5">
        <v>2053580</v>
      </c>
      <c r="G27" s="5">
        <v>2053580</v>
      </c>
      <c r="H27" s="5">
        <v>2053580</v>
      </c>
      <c r="I27" s="5">
        <v>6047243</v>
      </c>
      <c r="J27" s="5">
        <v>2053580</v>
      </c>
      <c r="K27" s="5"/>
      <c r="L27" s="5"/>
      <c r="M27" s="5">
        <v>2053580</v>
      </c>
      <c r="N27" s="5">
        <v>2053580</v>
      </c>
      <c r="O27" s="5">
        <v>2053580</v>
      </c>
      <c r="P27" s="5"/>
      <c r="Q27" s="5">
        <f t="shared" si="0"/>
        <v>22475883</v>
      </c>
      <c r="R27" s="5">
        <f t="shared" si="1"/>
        <v>6160740</v>
      </c>
      <c r="S27" s="5">
        <f t="shared" si="2"/>
        <v>10154403</v>
      </c>
      <c r="T27" s="5">
        <f t="shared" si="3"/>
        <v>2053580</v>
      </c>
      <c r="U27" s="5">
        <f t="shared" si="4"/>
        <v>4107160</v>
      </c>
      <c r="V27" s="5">
        <f t="shared" si="5"/>
        <v>22475883</v>
      </c>
    </row>
    <row r="28" spans="1:22" ht="23.25" customHeight="1">
      <c r="A28" s="2">
        <v>25</v>
      </c>
      <c r="B28" s="3" t="s">
        <v>35</v>
      </c>
      <c r="C28" s="4">
        <v>111</v>
      </c>
      <c r="D28" s="4">
        <v>211</v>
      </c>
      <c r="E28" s="5">
        <v>1726010</v>
      </c>
      <c r="F28" s="5">
        <v>1726010</v>
      </c>
      <c r="G28" s="5">
        <v>1726010</v>
      </c>
      <c r="H28" s="5">
        <v>1726010</v>
      </c>
      <c r="I28" s="5">
        <v>5082638</v>
      </c>
      <c r="J28" s="5">
        <v>1726010</v>
      </c>
      <c r="K28" s="5"/>
      <c r="L28" s="5"/>
      <c r="M28" s="5">
        <v>1726010</v>
      </c>
      <c r="N28" s="5">
        <v>1726010</v>
      </c>
      <c r="O28" s="5">
        <v>1726010</v>
      </c>
      <c r="P28" s="5"/>
      <c r="Q28" s="5">
        <f t="shared" si="0"/>
        <v>18890718</v>
      </c>
      <c r="R28" s="5">
        <f t="shared" si="1"/>
        <v>5178030</v>
      </c>
      <c r="S28" s="5">
        <f t="shared" si="2"/>
        <v>8534658</v>
      </c>
      <c r="T28" s="5">
        <f t="shared" si="3"/>
        <v>1726010</v>
      </c>
      <c r="U28" s="5">
        <f t="shared" si="4"/>
        <v>3452020</v>
      </c>
      <c r="V28" s="5">
        <f t="shared" si="5"/>
        <v>18890718</v>
      </c>
    </row>
    <row r="29" spans="1:22" ht="23.25" customHeight="1">
      <c r="A29" s="2">
        <v>26</v>
      </c>
      <c r="B29" s="3" t="s">
        <v>36</v>
      </c>
      <c r="C29" s="4">
        <v>111</v>
      </c>
      <c r="D29" s="4">
        <v>211</v>
      </c>
      <c r="E29" s="5">
        <v>2614510</v>
      </c>
      <c r="F29" s="5">
        <v>2614510</v>
      </c>
      <c r="G29" s="5">
        <v>2614510</v>
      </c>
      <c r="H29" s="5">
        <v>2614510</v>
      </c>
      <c r="I29" s="5">
        <v>7699033</v>
      </c>
      <c r="J29" s="5">
        <v>2614510</v>
      </c>
      <c r="K29" s="5"/>
      <c r="L29" s="5"/>
      <c r="M29" s="5">
        <v>2614510</v>
      </c>
      <c r="N29" s="5">
        <v>2614510</v>
      </c>
      <c r="O29" s="5">
        <v>2614510</v>
      </c>
      <c r="P29" s="5"/>
      <c r="Q29" s="5">
        <f t="shared" si="0"/>
        <v>28615113</v>
      </c>
      <c r="R29" s="5">
        <f t="shared" si="1"/>
        <v>7843530</v>
      </c>
      <c r="S29" s="5">
        <f t="shared" si="2"/>
        <v>12928053</v>
      </c>
      <c r="T29" s="5">
        <f t="shared" si="3"/>
        <v>2614510</v>
      </c>
      <c r="U29" s="5">
        <f t="shared" si="4"/>
        <v>5229020</v>
      </c>
      <c r="V29" s="5">
        <f t="shared" si="5"/>
        <v>28615113</v>
      </c>
    </row>
    <row r="30" spans="1:22" ht="23.25" customHeight="1">
      <c r="A30" s="2">
        <v>27</v>
      </c>
      <c r="B30" s="3" t="s">
        <v>37</v>
      </c>
      <c r="C30" s="4">
        <v>111</v>
      </c>
      <c r="D30" s="4">
        <v>211</v>
      </c>
      <c r="E30" s="5">
        <v>1818543</v>
      </c>
      <c r="F30" s="5">
        <v>1818543</v>
      </c>
      <c r="G30" s="5">
        <v>1818543</v>
      </c>
      <c r="H30" s="5">
        <v>1818543</v>
      </c>
      <c r="I30" s="5">
        <v>5355123</v>
      </c>
      <c r="J30" s="5">
        <v>1818543</v>
      </c>
      <c r="K30" s="5"/>
      <c r="L30" s="5"/>
      <c r="M30" s="5">
        <v>1818543</v>
      </c>
      <c r="N30" s="5">
        <v>1818543</v>
      </c>
      <c r="O30" s="5">
        <v>1818543</v>
      </c>
      <c r="P30" s="5"/>
      <c r="Q30" s="5">
        <f t="shared" si="0"/>
        <v>19903467</v>
      </c>
      <c r="R30" s="5">
        <f t="shared" si="1"/>
        <v>5455629</v>
      </c>
      <c r="S30" s="5">
        <f t="shared" si="2"/>
        <v>8992209</v>
      </c>
      <c r="T30" s="5">
        <f t="shared" si="3"/>
        <v>1818543</v>
      </c>
      <c r="U30" s="5">
        <f t="shared" si="4"/>
        <v>3637086</v>
      </c>
      <c r="V30" s="5">
        <f t="shared" si="5"/>
        <v>19903467</v>
      </c>
    </row>
    <row r="31" spans="1:22" ht="23.25" customHeight="1">
      <c r="A31" s="2">
        <v>28</v>
      </c>
      <c r="B31" s="3" t="s">
        <v>38</v>
      </c>
      <c r="C31" s="4">
        <v>111</v>
      </c>
      <c r="D31" s="4">
        <v>211</v>
      </c>
      <c r="E31" s="5">
        <v>4348689</v>
      </c>
      <c r="F31" s="5">
        <v>4348689</v>
      </c>
      <c r="G31" s="5">
        <v>4348689</v>
      </c>
      <c r="H31" s="5">
        <v>4348689</v>
      </c>
      <c r="I31" s="5">
        <v>12805726</v>
      </c>
      <c r="J31" s="5">
        <v>4348689</v>
      </c>
      <c r="K31" s="5"/>
      <c r="L31" s="5"/>
      <c r="M31" s="5">
        <v>4348689</v>
      </c>
      <c r="N31" s="5">
        <v>4348689</v>
      </c>
      <c r="O31" s="5">
        <v>4348689</v>
      </c>
      <c r="P31" s="5"/>
      <c r="Q31" s="5">
        <f t="shared" si="0"/>
        <v>47595238</v>
      </c>
      <c r="R31" s="5">
        <f t="shared" si="1"/>
        <v>13046067</v>
      </c>
      <c r="S31" s="5">
        <f t="shared" si="2"/>
        <v>21503104</v>
      </c>
      <c r="T31" s="5">
        <f t="shared" si="3"/>
        <v>4348689</v>
      </c>
      <c r="U31" s="5">
        <f t="shared" si="4"/>
        <v>8697378</v>
      </c>
      <c r="V31" s="5">
        <f t="shared" si="5"/>
        <v>47595238</v>
      </c>
    </row>
    <row r="32" spans="1:22" ht="23.25" customHeight="1">
      <c r="A32" s="2">
        <v>29</v>
      </c>
      <c r="B32" s="3" t="s">
        <v>39</v>
      </c>
      <c r="C32" s="4">
        <v>111</v>
      </c>
      <c r="D32" s="4">
        <v>211</v>
      </c>
      <c r="E32" s="5">
        <v>2384159</v>
      </c>
      <c r="F32" s="5">
        <v>2384159</v>
      </c>
      <c r="G32" s="5">
        <v>2384159</v>
      </c>
      <c r="H32" s="5">
        <v>2384159</v>
      </c>
      <c r="I32" s="5">
        <v>7020710</v>
      </c>
      <c r="J32" s="5">
        <v>2384159</v>
      </c>
      <c r="K32" s="5"/>
      <c r="L32" s="5"/>
      <c r="M32" s="5">
        <v>2384159</v>
      </c>
      <c r="N32" s="5">
        <v>2384159</v>
      </c>
      <c r="O32" s="5">
        <v>2384159</v>
      </c>
      <c r="P32" s="5"/>
      <c r="Q32" s="5">
        <f t="shared" si="0"/>
        <v>26093982</v>
      </c>
      <c r="R32" s="5">
        <f t="shared" si="1"/>
        <v>7152477</v>
      </c>
      <c r="S32" s="5">
        <f t="shared" si="2"/>
        <v>11789028</v>
      </c>
      <c r="T32" s="5">
        <f t="shared" si="3"/>
        <v>2384159</v>
      </c>
      <c r="U32" s="5">
        <f t="shared" si="4"/>
        <v>4768318</v>
      </c>
      <c r="V32" s="5">
        <f t="shared" si="5"/>
        <v>26093982</v>
      </c>
    </row>
    <row r="33" spans="1:22" ht="23.25" customHeight="1">
      <c r="A33" s="2">
        <v>30</v>
      </c>
      <c r="B33" s="3" t="s">
        <v>40</v>
      </c>
      <c r="C33" s="4">
        <v>111</v>
      </c>
      <c r="D33" s="4">
        <v>211</v>
      </c>
      <c r="E33" s="5">
        <v>2645167</v>
      </c>
      <c r="F33" s="5">
        <v>2645167</v>
      </c>
      <c r="G33" s="5">
        <v>2645167</v>
      </c>
      <c r="H33" s="5">
        <v>2645167</v>
      </c>
      <c r="I33" s="5">
        <v>7789309</v>
      </c>
      <c r="J33" s="5">
        <v>2645167</v>
      </c>
      <c r="K33" s="5"/>
      <c r="L33" s="5"/>
      <c r="M33" s="5">
        <v>2645167</v>
      </c>
      <c r="N33" s="5">
        <v>2645167</v>
      </c>
      <c r="O33" s="5">
        <v>2645167</v>
      </c>
      <c r="P33" s="5"/>
      <c r="Q33" s="5">
        <f t="shared" si="0"/>
        <v>28950645</v>
      </c>
      <c r="R33" s="5">
        <f t="shared" si="1"/>
        <v>7935501</v>
      </c>
      <c r="S33" s="5">
        <f t="shared" si="2"/>
        <v>13079643</v>
      </c>
      <c r="T33" s="5">
        <f t="shared" si="3"/>
        <v>2645167</v>
      </c>
      <c r="U33" s="5">
        <f t="shared" si="4"/>
        <v>5290334</v>
      </c>
      <c r="V33" s="5">
        <f t="shared" si="5"/>
        <v>28950645</v>
      </c>
    </row>
    <row r="34" spans="1:22" ht="23.25" customHeight="1">
      <c r="A34" s="2">
        <v>31</v>
      </c>
      <c r="B34" s="3" t="s">
        <v>41</v>
      </c>
      <c r="C34" s="4">
        <v>111</v>
      </c>
      <c r="D34" s="4">
        <v>211</v>
      </c>
      <c r="E34" s="5">
        <v>384863</v>
      </c>
      <c r="F34" s="5">
        <v>384863</v>
      </c>
      <c r="G34" s="5">
        <v>384863</v>
      </c>
      <c r="H34" s="5">
        <v>384863</v>
      </c>
      <c r="I34" s="5">
        <v>1133320</v>
      </c>
      <c r="J34" s="5">
        <v>384863</v>
      </c>
      <c r="K34" s="5"/>
      <c r="L34" s="5"/>
      <c r="M34" s="5">
        <v>384863</v>
      </c>
      <c r="N34" s="5">
        <v>384863</v>
      </c>
      <c r="O34" s="5">
        <v>384863</v>
      </c>
      <c r="P34" s="5"/>
      <c r="Q34" s="5">
        <f t="shared" si="0"/>
        <v>4212224</v>
      </c>
      <c r="R34" s="5">
        <f t="shared" si="1"/>
        <v>1154589</v>
      </c>
      <c r="S34" s="5">
        <f t="shared" si="2"/>
        <v>1903046</v>
      </c>
      <c r="T34" s="5">
        <f t="shared" si="3"/>
        <v>384863</v>
      </c>
      <c r="U34" s="5">
        <f t="shared" si="4"/>
        <v>769726</v>
      </c>
      <c r="V34" s="5">
        <f t="shared" si="5"/>
        <v>4212224</v>
      </c>
    </row>
    <row r="35" spans="1:22" ht="23.25" customHeight="1">
      <c r="A35" s="2">
        <v>32</v>
      </c>
      <c r="B35" s="3" t="s">
        <v>42</v>
      </c>
      <c r="C35" s="4">
        <v>111</v>
      </c>
      <c r="D35" s="4">
        <v>211</v>
      </c>
      <c r="E35" s="5">
        <v>2309242</v>
      </c>
      <c r="F35" s="5">
        <v>2309242</v>
      </c>
      <c r="G35" s="5">
        <v>2309242</v>
      </c>
      <c r="H35" s="5">
        <v>2309242</v>
      </c>
      <c r="I35" s="5">
        <f>6800100</f>
        <v>6800100</v>
      </c>
      <c r="J35" s="5">
        <v>2309242</v>
      </c>
      <c r="K35" s="5"/>
      <c r="L35" s="5"/>
      <c r="M35" s="5">
        <v>2309242</v>
      </c>
      <c r="N35" s="5">
        <v>2309242</v>
      </c>
      <c r="O35" s="5">
        <v>2309242</v>
      </c>
      <c r="P35" s="5"/>
      <c r="Q35" s="5">
        <f t="shared" si="0"/>
        <v>25274036</v>
      </c>
      <c r="R35" s="5">
        <f t="shared" si="1"/>
        <v>6927726</v>
      </c>
      <c r="S35" s="5">
        <f t="shared" si="2"/>
        <v>11418584</v>
      </c>
      <c r="T35" s="5">
        <f t="shared" si="3"/>
        <v>2309242</v>
      </c>
      <c r="U35" s="5">
        <f t="shared" si="4"/>
        <v>4618484</v>
      </c>
      <c r="V35" s="5">
        <f t="shared" si="5"/>
        <v>25274036</v>
      </c>
    </row>
    <row r="36" spans="1:22" ht="23.25" customHeight="1">
      <c r="A36" s="2">
        <v>33</v>
      </c>
      <c r="B36" s="3" t="s">
        <v>43</v>
      </c>
      <c r="C36" s="4">
        <v>111</v>
      </c>
      <c r="D36" s="4">
        <v>211</v>
      </c>
      <c r="E36" s="5">
        <v>1841739</v>
      </c>
      <c r="F36" s="5">
        <v>1841739</v>
      </c>
      <c r="G36" s="5">
        <v>1841739</v>
      </c>
      <c r="H36" s="5">
        <v>1841739</v>
      </c>
      <c r="I36" s="5">
        <v>5425690</v>
      </c>
      <c r="J36" s="5">
        <v>1841739</v>
      </c>
      <c r="K36" s="5"/>
      <c r="L36" s="5"/>
      <c r="M36" s="5">
        <v>1841739</v>
      </c>
      <c r="N36" s="5">
        <v>1841739</v>
      </c>
      <c r="O36" s="5">
        <v>1841739</v>
      </c>
      <c r="P36" s="5"/>
      <c r="Q36" s="5">
        <f t="shared" si="0"/>
        <v>20159602</v>
      </c>
      <c r="R36" s="5">
        <f t="shared" si="1"/>
        <v>5525217</v>
      </c>
      <c r="S36" s="5">
        <f t="shared" si="2"/>
        <v>9109168</v>
      </c>
      <c r="T36" s="5">
        <f t="shared" si="3"/>
        <v>1841739</v>
      </c>
      <c r="U36" s="5">
        <f t="shared" si="4"/>
        <v>3683478</v>
      </c>
      <c r="V36" s="5">
        <f t="shared" si="5"/>
        <v>20159602</v>
      </c>
    </row>
    <row r="37" spans="1:22" ht="23.25" customHeight="1">
      <c r="A37" s="2">
        <v>34</v>
      </c>
      <c r="B37" s="3" t="s">
        <v>44</v>
      </c>
      <c r="C37" s="4">
        <v>111</v>
      </c>
      <c r="D37" s="4">
        <v>211</v>
      </c>
      <c r="E37" s="5">
        <v>2031203</v>
      </c>
      <c r="F37" s="5">
        <v>2031203</v>
      </c>
      <c r="G37" s="5">
        <v>2031203</v>
      </c>
      <c r="H37" s="5">
        <v>2031203</v>
      </c>
      <c r="I37" s="5">
        <v>5981349</v>
      </c>
      <c r="J37" s="5">
        <v>2031203</v>
      </c>
      <c r="K37" s="5"/>
      <c r="L37" s="5"/>
      <c r="M37" s="5">
        <v>2031203</v>
      </c>
      <c r="N37" s="5">
        <v>2031203</v>
      </c>
      <c r="O37" s="5">
        <v>2031203</v>
      </c>
      <c r="P37" s="5"/>
      <c r="Q37" s="5">
        <f t="shared" si="0"/>
        <v>22230973</v>
      </c>
      <c r="R37" s="5">
        <f t="shared" si="1"/>
        <v>6093609</v>
      </c>
      <c r="S37" s="5">
        <f t="shared" si="2"/>
        <v>10043755</v>
      </c>
      <c r="T37" s="5">
        <f t="shared" si="3"/>
        <v>2031203</v>
      </c>
      <c r="U37" s="5">
        <f t="shared" si="4"/>
        <v>4062406</v>
      </c>
      <c r="V37" s="5">
        <f t="shared" si="5"/>
        <v>22230973</v>
      </c>
    </row>
    <row r="38" spans="1:22" s="1" customFormat="1" ht="23.25" customHeight="1">
      <c r="A38" s="6"/>
      <c r="B38" s="7" t="s">
        <v>45</v>
      </c>
      <c r="C38" s="8"/>
      <c r="D38" s="8"/>
      <c r="E38" s="9">
        <f>SUM(E4:E37)</f>
        <v>82495478</v>
      </c>
      <c r="F38" s="9">
        <f t="shared" ref="F38:V38" si="6">SUM(F4:F37)</f>
        <v>82495478</v>
      </c>
      <c r="G38" s="9">
        <f t="shared" si="6"/>
        <v>82495478</v>
      </c>
      <c r="H38" s="9">
        <f t="shared" si="6"/>
        <v>82495478</v>
      </c>
      <c r="I38" s="9">
        <f t="shared" si="6"/>
        <v>242929385</v>
      </c>
      <c r="J38" s="9">
        <f t="shared" si="6"/>
        <v>82495478</v>
      </c>
      <c r="K38" s="9">
        <f t="shared" si="6"/>
        <v>0</v>
      </c>
      <c r="L38" s="9">
        <f t="shared" si="6"/>
        <v>0</v>
      </c>
      <c r="M38" s="9">
        <f t="shared" si="6"/>
        <v>82495478</v>
      </c>
      <c r="N38" s="9">
        <f t="shared" si="6"/>
        <v>82495478</v>
      </c>
      <c r="O38" s="9">
        <f t="shared" si="6"/>
        <v>82495478</v>
      </c>
      <c r="P38" s="9">
        <f t="shared" si="6"/>
        <v>0</v>
      </c>
      <c r="Q38" s="9">
        <f t="shared" si="6"/>
        <v>902893209</v>
      </c>
      <c r="R38" s="9">
        <f t="shared" si="6"/>
        <v>247486434</v>
      </c>
      <c r="S38" s="9">
        <f t="shared" si="6"/>
        <v>407920341</v>
      </c>
      <c r="T38" s="9">
        <f t="shared" si="6"/>
        <v>82495478</v>
      </c>
      <c r="U38" s="9">
        <f t="shared" si="6"/>
        <v>164990956</v>
      </c>
      <c r="V38" s="9">
        <f t="shared" si="6"/>
        <v>902893209</v>
      </c>
    </row>
    <row r="39" spans="1:22" ht="23.25" customHeight="1">
      <c r="A39" s="2">
        <v>35</v>
      </c>
      <c r="B39" s="3" t="s">
        <v>46</v>
      </c>
      <c r="C39" s="4">
        <v>111</v>
      </c>
      <c r="D39" s="4">
        <v>211</v>
      </c>
      <c r="E39" s="5">
        <v>2457852</v>
      </c>
      <c r="F39" s="5">
        <v>2457852</v>
      </c>
      <c r="G39" s="5">
        <v>2457852</v>
      </c>
      <c r="H39" s="5">
        <v>2457852</v>
      </c>
      <c r="I39" s="5">
        <v>7237717</v>
      </c>
      <c r="J39" s="5">
        <v>2457852</v>
      </c>
      <c r="K39" s="5"/>
      <c r="L39" s="5"/>
      <c r="M39" s="5">
        <v>2457852</v>
      </c>
      <c r="N39" s="5">
        <v>2457852</v>
      </c>
      <c r="O39" s="5">
        <v>2457852</v>
      </c>
      <c r="P39" s="5"/>
      <c r="Q39" s="5">
        <f t="shared" ref="Q39" si="7">SUM(E39:P39)</f>
        <v>26900533</v>
      </c>
      <c r="R39" s="5">
        <f t="shared" ref="R39" si="8">E39+F39+G39</f>
        <v>7373556</v>
      </c>
      <c r="S39" s="5">
        <f t="shared" ref="S39" si="9">H39+I39+J39</f>
        <v>12153421</v>
      </c>
      <c r="T39" s="5">
        <f t="shared" ref="T39" si="10">K39+L39+M39</f>
        <v>2457852</v>
      </c>
      <c r="U39" s="5">
        <f t="shared" ref="U39" si="11">N39+O39+P39</f>
        <v>4915704</v>
      </c>
      <c r="V39" s="5">
        <f t="shared" ref="V39" si="12">SUM(R39:U39)</f>
        <v>26900533</v>
      </c>
    </row>
    <row r="40" spans="1:22" ht="23.25" customHeight="1">
      <c r="A40" s="2"/>
      <c r="B40" s="7" t="s">
        <v>47</v>
      </c>
      <c r="C40" s="10"/>
      <c r="D40" s="10"/>
      <c r="E40" s="9">
        <f>E39+E38</f>
        <v>84953330</v>
      </c>
      <c r="F40" s="9">
        <f>F39+F38</f>
        <v>84953330</v>
      </c>
      <c r="G40" s="9">
        <f>G39+G38</f>
        <v>84953330</v>
      </c>
      <c r="H40" s="9">
        <f t="shared" ref="H40:V40" si="13">H39+H38</f>
        <v>84953330</v>
      </c>
      <c r="I40" s="9">
        <f t="shared" si="13"/>
        <v>250167102</v>
      </c>
      <c r="J40" s="9">
        <f t="shared" si="13"/>
        <v>84953330</v>
      </c>
      <c r="K40" s="9">
        <f t="shared" si="13"/>
        <v>0</v>
      </c>
      <c r="L40" s="9">
        <f t="shared" si="13"/>
        <v>0</v>
      </c>
      <c r="M40" s="9">
        <f t="shared" si="13"/>
        <v>84953330</v>
      </c>
      <c r="N40" s="9">
        <f t="shared" si="13"/>
        <v>84953330</v>
      </c>
      <c r="O40" s="9">
        <f t="shared" si="13"/>
        <v>84953330</v>
      </c>
      <c r="P40" s="9">
        <f t="shared" si="13"/>
        <v>0</v>
      </c>
      <c r="Q40" s="9">
        <f t="shared" si="13"/>
        <v>929793742</v>
      </c>
      <c r="R40" s="9">
        <f t="shared" si="13"/>
        <v>254859990</v>
      </c>
      <c r="S40" s="9">
        <f t="shared" si="13"/>
        <v>420073762</v>
      </c>
      <c r="T40" s="9">
        <f t="shared" si="13"/>
        <v>84953330</v>
      </c>
      <c r="U40" s="9">
        <f t="shared" si="13"/>
        <v>169906660</v>
      </c>
      <c r="V40" s="9">
        <f t="shared" si="13"/>
        <v>929793742</v>
      </c>
    </row>
    <row r="41" spans="1:22" ht="23.25" customHeight="1">
      <c r="A41" s="21" t="s">
        <v>1</v>
      </c>
      <c r="B41" s="21" t="s">
        <v>2</v>
      </c>
      <c r="C41" s="18" t="s">
        <v>3</v>
      </c>
      <c r="D41" s="18" t="s">
        <v>4</v>
      </c>
      <c r="E41" s="18">
        <v>1</v>
      </c>
      <c r="F41" s="18">
        <v>2</v>
      </c>
      <c r="G41" s="18">
        <v>3</v>
      </c>
      <c r="H41" s="18">
        <v>4</v>
      </c>
      <c r="I41" s="18">
        <v>5</v>
      </c>
      <c r="J41" s="18">
        <v>6</v>
      </c>
      <c r="K41" s="18">
        <v>7</v>
      </c>
      <c r="L41" s="18">
        <v>8</v>
      </c>
      <c r="M41" s="18">
        <v>9</v>
      </c>
      <c r="N41" s="18">
        <v>10</v>
      </c>
      <c r="O41" s="18">
        <v>11</v>
      </c>
      <c r="P41" s="18">
        <v>12</v>
      </c>
      <c r="Q41" s="18" t="s">
        <v>5</v>
      </c>
      <c r="R41" s="18" t="s">
        <v>6</v>
      </c>
      <c r="S41" s="18" t="s">
        <v>7</v>
      </c>
      <c r="T41" s="18" t="s">
        <v>8</v>
      </c>
      <c r="U41" s="18" t="s">
        <v>9</v>
      </c>
      <c r="V41" s="18" t="s">
        <v>10</v>
      </c>
    </row>
    <row r="42" spans="1:22" ht="23.25" customHeight="1">
      <c r="A42" s="21"/>
      <c r="B42" s="21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23.25" customHeight="1">
      <c r="A43" s="2">
        <v>1</v>
      </c>
      <c r="B43" s="3" t="s">
        <v>11</v>
      </c>
      <c r="C43" s="4">
        <v>119</v>
      </c>
      <c r="D43" s="4">
        <v>213</v>
      </c>
      <c r="E43" s="5">
        <f>1863399-E4</f>
        <v>432217</v>
      </c>
      <c r="F43" s="5">
        <f t="shared" ref="F43:G43" si="14">1863399-F4</f>
        <v>432217</v>
      </c>
      <c r="G43" s="5">
        <f t="shared" si="14"/>
        <v>432217</v>
      </c>
      <c r="H43" s="5">
        <f>1863399-H4</f>
        <v>432217</v>
      </c>
      <c r="I43" s="5">
        <f>5487212-I4</f>
        <v>1272764</v>
      </c>
      <c r="J43" s="5">
        <f>1863399-J4</f>
        <v>432217</v>
      </c>
      <c r="K43" s="10"/>
      <c r="L43" s="10"/>
      <c r="M43" s="5">
        <f t="shared" ref="M43:N43" si="15">1863399-M4</f>
        <v>432217</v>
      </c>
      <c r="N43" s="5">
        <f t="shared" si="15"/>
        <v>432217</v>
      </c>
      <c r="O43" s="5">
        <f>1863399-O4</f>
        <v>432217</v>
      </c>
      <c r="P43" s="10"/>
      <c r="Q43" s="5">
        <f>SUM(E43:P43)</f>
        <v>4730500</v>
      </c>
      <c r="R43" s="5">
        <f>E43+F43+G43</f>
        <v>1296651</v>
      </c>
      <c r="S43" s="5">
        <f>H43+I43+J43</f>
        <v>2137198</v>
      </c>
      <c r="T43" s="5">
        <f>K43+L43+M43</f>
        <v>432217</v>
      </c>
      <c r="U43" s="5">
        <f>N43+O43+P43</f>
        <v>864434</v>
      </c>
      <c r="V43" s="5">
        <f>SUM(R43:U43)</f>
        <v>4730500</v>
      </c>
    </row>
    <row r="44" spans="1:22" ht="23.25" customHeight="1">
      <c r="A44" s="2">
        <v>2</v>
      </c>
      <c r="B44" s="3" t="s">
        <v>12</v>
      </c>
      <c r="C44" s="4">
        <v>119</v>
      </c>
      <c r="D44" s="4">
        <v>213</v>
      </c>
      <c r="E44" s="5">
        <f>2114403-E5</f>
        <v>490438</v>
      </c>
      <c r="F44" s="5">
        <f t="shared" ref="F44:J44" si="16">2114403-F5</f>
        <v>490438</v>
      </c>
      <c r="G44" s="5">
        <f t="shared" si="16"/>
        <v>490438</v>
      </c>
      <c r="H44" s="5">
        <f t="shared" si="16"/>
        <v>490438</v>
      </c>
      <c r="I44" s="5">
        <f>6226351-I5</f>
        <v>1444207</v>
      </c>
      <c r="J44" s="5">
        <f t="shared" si="16"/>
        <v>490438</v>
      </c>
      <c r="K44" s="10"/>
      <c r="L44" s="10"/>
      <c r="M44" s="5">
        <f t="shared" ref="M44:O44" si="17">2114403-M5</f>
        <v>490438</v>
      </c>
      <c r="N44" s="5">
        <f t="shared" si="17"/>
        <v>490438</v>
      </c>
      <c r="O44" s="5">
        <f t="shared" si="17"/>
        <v>490438</v>
      </c>
      <c r="P44" s="10"/>
      <c r="Q44" s="5">
        <f t="shared" ref="Q44:Q76" si="18">SUM(E44:P44)</f>
        <v>5367711</v>
      </c>
      <c r="R44" s="5">
        <f t="shared" ref="R44:R76" si="19">E44+F44+G44</f>
        <v>1471314</v>
      </c>
      <c r="S44" s="5">
        <f t="shared" ref="S44:S76" si="20">H44+I44+J44</f>
        <v>2425083</v>
      </c>
      <c r="T44" s="5">
        <f t="shared" ref="T44:T76" si="21">K44+L44+M44</f>
        <v>490438</v>
      </c>
      <c r="U44" s="5">
        <f t="shared" ref="U44:U76" si="22">N44+O44+P44</f>
        <v>980876</v>
      </c>
      <c r="V44" s="5">
        <f t="shared" ref="V44:V76" si="23">SUM(R44:U44)</f>
        <v>5367711</v>
      </c>
    </row>
    <row r="45" spans="1:22" ht="23.25" customHeight="1">
      <c r="A45" s="2">
        <v>3</v>
      </c>
      <c r="B45" s="3" t="s">
        <v>13</v>
      </c>
      <c r="C45" s="4">
        <v>119</v>
      </c>
      <c r="D45" s="4">
        <v>213</v>
      </c>
      <c r="E45" s="5">
        <f>2125969-E6</f>
        <v>493120</v>
      </c>
      <c r="F45" s="5">
        <f t="shared" ref="F45:J45" si="24">2125969-F6</f>
        <v>493120</v>
      </c>
      <c r="G45" s="5">
        <f t="shared" si="24"/>
        <v>493120</v>
      </c>
      <c r="H45" s="5">
        <f t="shared" si="24"/>
        <v>493120</v>
      </c>
      <c r="I45" s="5">
        <f>6260410-I6</f>
        <v>1452107</v>
      </c>
      <c r="J45" s="5">
        <f t="shared" si="24"/>
        <v>493120</v>
      </c>
      <c r="K45" s="10"/>
      <c r="L45" s="10"/>
      <c r="M45" s="5">
        <f t="shared" ref="M45:O45" si="25">2125969-M6</f>
        <v>493120</v>
      </c>
      <c r="N45" s="5">
        <f t="shared" si="25"/>
        <v>493120</v>
      </c>
      <c r="O45" s="5">
        <f t="shared" si="25"/>
        <v>493120</v>
      </c>
      <c r="P45" s="10"/>
      <c r="Q45" s="5">
        <f t="shared" si="18"/>
        <v>5397067</v>
      </c>
      <c r="R45" s="5">
        <f t="shared" si="19"/>
        <v>1479360</v>
      </c>
      <c r="S45" s="5">
        <f t="shared" si="20"/>
        <v>2438347</v>
      </c>
      <c r="T45" s="5">
        <f t="shared" si="21"/>
        <v>493120</v>
      </c>
      <c r="U45" s="5">
        <f t="shared" si="22"/>
        <v>986240</v>
      </c>
      <c r="V45" s="5">
        <f t="shared" si="23"/>
        <v>5397067</v>
      </c>
    </row>
    <row r="46" spans="1:22" ht="23.25" customHeight="1">
      <c r="A46" s="2">
        <v>4</v>
      </c>
      <c r="B46" s="3" t="s">
        <v>14</v>
      </c>
      <c r="C46" s="4">
        <v>119</v>
      </c>
      <c r="D46" s="4">
        <v>213</v>
      </c>
      <c r="E46" s="5">
        <f>2262800-E7</f>
        <v>524858</v>
      </c>
      <c r="F46" s="5">
        <f t="shared" ref="F46:J46" si="26">2262800-F7</f>
        <v>524858</v>
      </c>
      <c r="G46" s="5">
        <f t="shared" si="26"/>
        <v>524858</v>
      </c>
      <c r="H46" s="5">
        <f t="shared" si="26"/>
        <v>524858</v>
      </c>
      <c r="I46" s="5">
        <f>6663341-I7</f>
        <v>1545568</v>
      </c>
      <c r="J46" s="5">
        <f t="shared" si="26"/>
        <v>524858</v>
      </c>
      <c r="K46" s="10"/>
      <c r="L46" s="10"/>
      <c r="M46" s="5">
        <f t="shared" ref="M46:O46" si="27">2262800-M7</f>
        <v>524858</v>
      </c>
      <c r="N46" s="5">
        <f t="shared" si="27"/>
        <v>524858</v>
      </c>
      <c r="O46" s="5">
        <f t="shared" si="27"/>
        <v>524858</v>
      </c>
      <c r="P46" s="10"/>
      <c r="Q46" s="5">
        <f t="shared" si="18"/>
        <v>5744432</v>
      </c>
      <c r="R46" s="5">
        <f t="shared" si="19"/>
        <v>1574574</v>
      </c>
      <c r="S46" s="5">
        <f t="shared" si="20"/>
        <v>2595284</v>
      </c>
      <c r="T46" s="5">
        <f t="shared" si="21"/>
        <v>524858</v>
      </c>
      <c r="U46" s="5">
        <f t="shared" si="22"/>
        <v>1049716</v>
      </c>
      <c r="V46" s="5">
        <f t="shared" si="23"/>
        <v>5744432</v>
      </c>
    </row>
    <row r="47" spans="1:22" ht="23.25" customHeight="1">
      <c r="A47" s="2">
        <v>5</v>
      </c>
      <c r="B47" s="3" t="s">
        <v>15</v>
      </c>
      <c r="C47" s="4">
        <v>119</v>
      </c>
      <c r="D47" s="4">
        <v>213</v>
      </c>
      <c r="E47" s="5">
        <f>1861634-E8</f>
        <v>431808</v>
      </c>
      <c r="F47" s="5">
        <f t="shared" ref="F47:J47" si="28">1861634-F8</f>
        <v>431808</v>
      </c>
      <c r="G47" s="5">
        <f t="shared" si="28"/>
        <v>431808</v>
      </c>
      <c r="H47" s="5">
        <f t="shared" si="28"/>
        <v>431808</v>
      </c>
      <c r="I47" s="5">
        <f>5482014-I8</f>
        <v>1271558</v>
      </c>
      <c r="J47" s="5">
        <f t="shared" si="28"/>
        <v>431808</v>
      </c>
      <c r="K47" s="10"/>
      <c r="L47" s="10"/>
      <c r="M47" s="5">
        <f t="shared" ref="M47:O47" si="29">1861634-M8</f>
        <v>431808</v>
      </c>
      <c r="N47" s="5">
        <f t="shared" si="29"/>
        <v>431808</v>
      </c>
      <c r="O47" s="5">
        <f t="shared" si="29"/>
        <v>431808</v>
      </c>
      <c r="P47" s="10"/>
      <c r="Q47" s="5">
        <f t="shared" si="18"/>
        <v>4726022</v>
      </c>
      <c r="R47" s="5">
        <f t="shared" si="19"/>
        <v>1295424</v>
      </c>
      <c r="S47" s="5">
        <f t="shared" si="20"/>
        <v>2135174</v>
      </c>
      <c r="T47" s="5">
        <f t="shared" si="21"/>
        <v>431808</v>
      </c>
      <c r="U47" s="5">
        <f t="shared" si="22"/>
        <v>863616</v>
      </c>
      <c r="V47" s="5">
        <f t="shared" si="23"/>
        <v>4726022</v>
      </c>
    </row>
    <row r="48" spans="1:22" ht="23.25" customHeight="1">
      <c r="A48" s="2">
        <v>6</v>
      </c>
      <c r="B48" s="3" t="s">
        <v>16</v>
      </c>
      <c r="C48" s="4">
        <v>119</v>
      </c>
      <c r="D48" s="4">
        <v>213</v>
      </c>
      <c r="E48" s="5">
        <f>2946126-E9</f>
        <v>683356</v>
      </c>
      <c r="F48" s="5">
        <f t="shared" ref="F48:J48" si="30">2946126-F9</f>
        <v>683356</v>
      </c>
      <c r="G48" s="5">
        <f t="shared" si="30"/>
        <v>683356</v>
      </c>
      <c r="H48" s="5">
        <f t="shared" si="30"/>
        <v>683356</v>
      </c>
      <c r="I48" s="5">
        <f>8675553-I9</f>
        <v>2012302</v>
      </c>
      <c r="J48" s="5">
        <f t="shared" si="30"/>
        <v>683356</v>
      </c>
      <c r="K48" s="10"/>
      <c r="L48" s="10"/>
      <c r="M48" s="5">
        <f t="shared" ref="M48:O48" si="31">2946126-M9</f>
        <v>683356</v>
      </c>
      <c r="N48" s="5">
        <f t="shared" si="31"/>
        <v>683356</v>
      </c>
      <c r="O48" s="5">
        <f t="shared" si="31"/>
        <v>683356</v>
      </c>
      <c r="P48" s="10"/>
      <c r="Q48" s="5">
        <f t="shared" si="18"/>
        <v>7479150</v>
      </c>
      <c r="R48" s="5">
        <f t="shared" si="19"/>
        <v>2050068</v>
      </c>
      <c r="S48" s="5">
        <f t="shared" si="20"/>
        <v>3379014</v>
      </c>
      <c r="T48" s="5">
        <f t="shared" si="21"/>
        <v>683356</v>
      </c>
      <c r="U48" s="5">
        <f t="shared" si="22"/>
        <v>1366712</v>
      </c>
      <c r="V48" s="5">
        <f t="shared" si="23"/>
        <v>7479150</v>
      </c>
    </row>
    <row r="49" spans="1:22" ht="23.25" customHeight="1">
      <c r="A49" s="2">
        <v>7</v>
      </c>
      <c r="B49" s="3" t="s">
        <v>17</v>
      </c>
      <c r="C49" s="4">
        <v>119</v>
      </c>
      <c r="D49" s="4">
        <v>213</v>
      </c>
      <c r="E49" s="5">
        <f>1742634-E10</f>
        <v>404205</v>
      </c>
      <c r="F49" s="5">
        <f t="shared" ref="F49:J49" si="32">1742634-F10</f>
        <v>404205</v>
      </c>
      <c r="G49" s="5">
        <f t="shared" si="32"/>
        <v>404205</v>
      </c>
      <c r="H49" s="5">
        <f t="shared" si="32"/>
        <v>404205</v>
      </c>
      <c r="I49" s="5">
        <f>5131591-I10</f>
        <v>1190277</v>
      </c>
      <c r="J49" s="5">
        <f t="shared" si="32"/>
        <v>404205</v>
      </c>
      <c r="K49" s="10"/>
      <c r="L49" s="10"/>
      <c r="M49" s="5">
        <f t="shared" ref="M49:O49" si="33">1742634-M10</f>
        <v>404205</v>
      </c>
      <c r="N49" s="5">
        <f t="shared" si="33"/>
        <v>404205</v>
      </c>
      <c r="O49" s="5">
        <f t="shared" si="33"/>
        <v>404205</v>
      </c>
      <c r="P49" s="10"/>
      <c r="Q49" s="5">
        <f t="shared" si="18"/>
        <v>4423917</v>
      </c>
      <c r="R49" s="5">
        <f t="shared" si="19"/>
        <v>1212615</v>
      </c>
      <c r="S49" s="5">
        <f t="shared" si="20"/>
        <v>1998687</v>
      </c>
      <c r="T49" s="5">
        <f t="shared" si="21"/>
        <v>404205</v>
      </c>
      <c r="U49" s="5">
        <f t="shared" si="22"/>
        <v>808410</v>
      </c>
      <c r="V49" s="5">
        <f t="shared" si="23"/>
        <v>4423917</v>
      </c>
    </row>
    <row r="50" spans="1:22" ht="23.25" customHeight="1">
      <c r="A50" s="2">
        <v>8</v>
      </c>
      <c r="B50" s="3" t="s">
        <v>18</v>
      </c>
      <c r="C50" s="4">
        <v>119</v>
      </c>
      <c r="D50" s="4">
        <v>213</v>
      </c>
      <c r="E50" s="5">
        <f>608463-E11</f>
        <v>141134</v>
      </c>
      <c r="F50" s="5">
        <f t="shared" ref="F50:J50" si="34">608463-F11</f>
        <v>141134</v>
      </c>
      <c r="G50" s="5">
        <f t="shared" si="34"/>
        <v>141134</v>
      </c>
      <c r="H50" s="5">
        <f t="shared" si="34"/>
        <v>141134</v>
      </c>
      <c r="I50" s="5">
        <f>1791761-I11</f>
        <v>415600</v>
      </c>
      <c r="J50" s="5">
        <f t="shared" si="34"/>
        <v>141134</v>
      </c>
      <c r="K50" s="10"/>
      <c r="L50" s="10"/>
      <c r="M50" s="5">
        <f t="shared" ref="M50:O50" si="35">608463-M11</f>
        <v>141134</v>
      </c>
      <c r="N50" s="5">
        <f t="shared" si="35"/>
        <v>141134</v>
      </c>
      <c r="O50" s="5">
        <f t="shared" si="35"/>
        <v>141134</v>
      </c>
      <c r="P50" s="10"/>
      <c r="Q50" s="5">
        <f t="shared" si="18"/>
        <v>1544672</v>
      </c>
      <c r="R50" s="5">
        <f t="shared" si="19"/>
        <v>423402</v>
      </c>
      <c r="S50" s="5">
        <f t="shared" si="20"/>
        <v>697868</v>
      </c>
      <c r="T50" s="5">
        <f t="shared" si="21"/>
        <v>141134</v>
      </c>
      <c r="U50" s="5">
        <f t="shared" si="22"/>
        <v>282268</v>
      </c>
      <c r="V50" s="5">
        <f t="shared" si="23"/>
        <v>1544672</v>
      </c>
    </row>
    <row r="51" spans="1:22" ht="23.25" customHeight="1">
      <c r="A51" s="2">
        <v>9</v>
      </c>
      <c r="B51" s="3" t="s">
        <v>19</v>
      </c>
      <c r="C51" s="4">
        <v>119</v>
      </c>
      <c r="D51" s="4">
        <v>213</v>
      </c>
      <c r="E51" s="5">
        <f>2377065-E12</f>
        <v>551362</v>
      </c>
      <c r="F51" s="5">
        <f t="shared" ref="F51:J51" si="36">2377065-F12</f>
        <v>551362</v>
      </c>
      <c r="G51" s="5">
        <f t="shared" si="36"/>
        <v>551362</v>
      </c>
      <c r="H51" s="5">
        <f t="shared" si="36"/>
        <v>551362</v>
      </c>
      <c r="I51" s="5">
        <f>6999821-I12</f>
        <v>1623614</v>
      </c>
      <c r="J51" s="5">
        <f t="shared" si="36"/>
        <v>551362</v>
      </c>
      <c r="K51" s="10"/>
      <c r="L51" s="10"/>
      <c r="M51" s="5">
        <f t="shared" ref="M51:O51" si="37">2377065-M12</f>
        <v>551362</v>
      </c>
      <c r="N51" s="5">
        <f t="shared" si="37"/>
        <v>551362</v>
      </c>
      <c r="O51" s="5">
        <f t="shared" si="37"/>
        <v>551362</v>
      </c>
      <c r="P51" s="10"/>
      <c r="Q51" s="5">
        <f t="shared" si="18"/>
        <v>6034510</v>
      </c>
      <c r="R51" s="5">
        <f t="shared" si="19"/>
        <v>1654086</v>
      </c>
      <c r="S51" s="5">
        <f t="shared" si="20"/>
        <v>2726338</v>
      </c>
      <c r="T51" s="5">
        <f t="shared" si="21"/>
        <v>551362</v>
      </c>
      <c r="U51" s="5">
        <f t="shared" si="22"/>
        <v>1102724</v>
      </c>
      <c r="V51" s="5">
        <f t="shared" si="23"/>
        <v>6034510</v>
      </c>
    </row>
    <row r="52" spans="1:22" ht="23.25" customHeight="1">
      <c r="A52" s="2">
        <v>10</v>
      </c>
      <c r="B52" s="3" t="s">
        <v>20</v>
      </c>
      <c r="C52" s="4">
        <v>119</v>
      </c>
      <c r="D52" s="4">
        <v>213</v>
      </c>
      <c r="E52" s="5">
        <f>467068-E13</f>
        <v>108337</v>
      </c>
      <c r="F52" s="5">
        <f t="shared" ref="F52:J52" si="38">467068-F13</f>
        <v>108337</v>
      </c>
      <c r="G52" s="5">
        <f t="shared" si="38"/>
        <v>108337</v>
      </c>
      <c r="H52" s="5">
        <f t="shared" si="38"/>
        <v>108337</v>
      </c>
      <c r="I52" s="5">
        <f>1375390-I13</f>
        <v>319023</v>
      </c>
      <c r="J52" s="5">
        <f t="shared" si="38"/>
        <v>108337</v>
      </c>
      <c r="K52" s="10"/>
      <c r="L52" s="10"/>
      <c r="M52" s="5">
        <f t="shared" ref="M52:O52" si="39">467068-M13</f>
        <v>108337</v>
      </c>
      <c r="N52" s="5">
        <f t="shared" si="39"/>
        <v>108337</v>
      </c>
      <c r="O52" s="5">
        <f t="shared" si="39"/>
        <v>108337</v>
      </c>
      <c r="P52" s="10"/>
      <c r="Q52" s="5">
        <f t="shared" si="18"/>
        <v>1185719</v>
      </c>
      <c r="R52" s="5">
        <f t="shared" si="19"/>
        <v>325011</v>
      </c>
      <c r="S52" s="5">
        <f t="shared" si="20"/>
        <v>535697</v>
      </c>
      <c r="T52" s="5">
        <f t="shared" si="21"/>
        <v>108337</v>
      </c>
      <c r="U52" s="5">
        <f t="shared" si="22"/>
        <v>216674</v>
      </c>
      <c r="V52" s="5">
        <f t="shared" si="23"/>
        <v>1185719</v>
      </c>
    </row>
    <row r="53" spans="1:22" ht="23.25" customHeight="1">
      <c r="A53" s="2">
        <v>11</v>
      </c>
      <c r="B53" s="3" t="s">
        <v>21</v>
      </c>
      <c r="C53" s="4">
        <v>119</v>
      </c>
      <c r="D53" s="4">
        <v>213</v>
      </c>
      <c r="E53" s="5">
        <f>3943847-E14</f>
        <v>914779</v>
      </c>
      <c r="F53" s="5">
        <f t="shared" ref="F53:J53" si="40">3943847-F14</f>
        <v>914779</v>
      </c>
      <c r="G53" s="5">
        <f t="shared" si="40"/>
        <v>914779</v>
      </c>
      <c r="H53" s="5">
        <f t="shared" si="40"/>
        <v>914779</v>
      </c>
      <c r="I53" s="5">
        <f>11613575-I14</f>
        <v>2693779</v>
      </c>
      <c r="J53" s="5">
        <f t="shared" si="40"/>
        <v>914779</v>
      </c>
      <c r="K53" s="10"/>
      <c r="L53" s="10"/>
      <c r="M53" s="5">
        <f>3943847-M14</f>
        <v>914779</v>
      </c>
      <c r="N53" s="5">
        <f t="shared" ref="N53:O53" si="41">3943847-N14</f>
        <v>914779</v>
      </c>
      <c r="O53" s="5">
        <f t="shared" si="41"/>
        <v>914779</v>
      </c>
      <c r="P53" s="10"/>
      <c r="Q53" s="5">
        <f t="shared" si="18"/>
        <v>10012011</v>
      </c>
      <c r="R53" s="5">
        <f t="shared" si="19"/>
        <v>2744337</v>
      </c>
      <c r="S53" s="5">
        <f t="shared" si="20"/>
        <v>4523337</v>
      </c>
      <c r="T53" s="5">
        <f t="shared" si="21"/>
        <v>914779</v>
      </c>
      <c r="U53" s="5">
        <f t="shared" si="22"/>
        <v>1829558</v>
      </c>
      <c r="V53" s="5">
        <f t="shared" si="23"/>
        <v>10012011</v>
      </c>
    </row>
    <row r="54" spans="1:22" ht="23.25" customHeight="1">
      <c r="A54" s="2">
        <v>12</v>
      </c>
      <c r="B54" s="3" t="s">
        <v>22</v>
      </c>
      <c r="C54" s="4">
        <v>119</v>
      </c>
      <c r="D54" s="4">
        <v>213</v>
      </c>
      <c r="E54" s="5">
        <f>11558954-E15</f>
        <v>2681109</v>
      </c>
      <c r="F54" s="5">
        <f t="shared" ref="F54:J54" si="42">11558954-F15</f>
        <v>2681109</v>
      </c>
      <c r="G54" s="5">
        <f t="shared" si="42"/>
        <v>2681109</v>
      </c>
      <c r="H54" s="5">
        <f t="shared" si="42"/>
        <v>2681109</v>
      </c>
      <c r="I54" s="5">
        <f>34038030-I15</f>
        <v>7895150</v>
      </c>
      <c r="J54" s="5">
        <f t="shared" si="42"/>
        <v>2681109</v>
      </c>
      <c r="K54" s="10"/>
      <c r="L54" s="10"/>
      <c r="M54" s="5">
        <f t="shared" ref="M54:O54" si="43">11558954-M15</f>
        <v>2681109</v>
      </c>
      <c r="N54" s="5">
        <f t="shared" si="43"/>
        <v>2681109</v>
      </c>
      <c r="O54" s="5">
        <f t="shared" si="43"/>
        <v>2681109</v>
      </c>
      <c r="P54" s="10"/>
      <c r="Q54" s="5">
        <f t="shared" si="18"/>
        <v>29344022</v>
      </c>
      <c r="R54" s="5">
        <f t="shared" si="19"/>
        <v>8043327</v>
      </c>
      <c r="S54" s="5">
        <f t="shared" si="20"/>
        <v>13257368</v>
      </c>
      <c r="T54" s="5">
        <f t="shared" si="21"/>
        <v>2681109</v>
      </c>
      <c r="U54" s="5">
        <f t="shared" si="22"/>
        <v>5362218</v>
      </c>
      <c r="V54" s="5">
        <f t="shared" si="23"/>
        <v>29344022</v>
      </c>
    </row>
    <row r="55" spans="1:22" ht="23.25" customHeight="1">
      <c r="A55" s="2">
        <v>13</v>
      </c>
      <c r="B55" s="3" t="s">
        <v>23</v>
      </c>
      <c r="C55" s="4">
        <v>119</v>
      </c>
      <c r="D55" s="4">
        <v>213</v>
      </c>
      <c r="E55" s="5">
        <f>6789658-E16</f>
        <v>1574867</v>
      </c>
      <c r="F55" s="5">
        <f t="shared" ref="F55:G55" si="44">6789658-F16</f>
        <v>1574867</v>
      </c>
      <c r="G55" s="5">
        <f t="shared" si="44"/>
        <v>1574867</v>
      </c>
      <c r="H55" s="5">
        <f>6789658-H16</f>
        <v>1574867</v>
      </c>
      <c r="I55" s="5">
        <f>19993727-I16</f>
        <v>4637562</v>
      </c>
      <c r="J55" s="5">
        <f>6789658-J16</f>
        <v>1574867</v>
      </c>
      <c r="K55" s="10"/>
      <c r="L55" s="10"/>
      <c r="M55" s="5">
        <f t="shared" ref="M55:N55" si="45">6789658-M16</f>
        <v>1574867</v>
      </c>
      <c r="N55" s="5">
        <f t="shared" si="45"/>
        <v>1574867</v>
      </c>
      <c r="O55" s="5">
        <f>6789658-O16</f>
        <v>1574867</v>
      </c>
      <c r="P55" s="10"/>
      <c r="Q55" s="5">
        <f t="shared" si="18"/>
        <v>17236498</v>
      </c>
      <c r="R55" s="5">
        <f t="shared" si="19"/>
        <v>4724601</v>
      </c>
      <c r="S55" s="5">
        <f t="shared" si="20"/>
        <v>7787296</v>
      </c>
      <c r="T55" s="5">
        <f t="shared" si="21"/>
        <v>1574867</v>
      </c>
      <c r="U55" s="5">
        <f t="shared" si="22"/>
        <v>3149734</v>
      </c>
      <c r="V55" s="5">
        <f t="shared" si="23"/>
        <v>17236498</v>
      </c>
    </row>
    <row r="56" spans="1:22" ht="23.25" customHeight="1">
      <c r="A56" s="2">
        <v>14</v>
      </c>
      <c r="B56" s="3" t="s">
        <v>24</v>
      </c>
      <c r="C56" s="4">
        <v>119</v>
      </c>
      <c r="D56" s="4">
        <v>213</v>
      </c>
      <c r="E56" s="5">
        <f>2219541-E17</f>
        <v>514824</v>
      </c>
      <c r="F56" s="5">
        <f t="shared" ref="F56:H56" si="46">2219541-F17</f>
        <v>514824</v>
      </c>
      <c r="G56" s="5">
        <f t="shared" si="46"/>
        <v>514824</v>
      </c>
      <c r="H56" s="5">
        <f t="shared" si="46"/>
        <v>514824</v>
      </c>
      <c r="I56" s="5">
        <f>6535955-I17</f>
        <v>1516020</v>
      </c>
      <c r="J56" s="5">
        <f>2219541-J17</f>
        <v>514824</v>
      </c>
      <c r="K56" s="10"/>
      <c r="L56" s="10"/>
      <c r="M56" s="5">
        <f t="shared" ref="M56:O56" si="47">2219541-M17</f>
        <v>514824</v>
      </c>
      <c r="N56" s="5">
        <f t="shared" si="47"/>
        <v>514824</v>
      </c>
      <c r="O56" s="5">
        <f t="shared" si="47"/>
        <v>514824</v>
      </c>
      <c r="P56" s="10"/>
      <c r="Q56" s="5">
        <f t="shared" si="18"/>
        <v>5634612</v>
      </c>
      <c r="R56" s="5">
        <f t="shared" si="19"/>
        <v>1544472</v>
      </c>
      <c r="S56" s="5">
        <f t="shared" si="20"/>
        <v>2545668</v>
      </c>
      <c r="T56" s="5">
        <f t="shared" si="21"/>
        <v>514824</v>
      </c>
      <c r="U56" s="5">
        <f t="shared" si="22"/>
        <v>1029648</v>
      </c>
      <c r="V56" s="5">
        <f t="shared" si="23"/>
        <v>5634612</v>
      </c>
    </row>
    <row r="57" spans="1:22" ht="23.25" customHeight="1">
      <c r="A57" s="2">
        <v>15</v>
      </c>
      <c r="B57" s="3" t="s">
        <v>25</v>
      </c>
      <c r="C57" s="4">
        <v>119</v>
      </c>
      <c r="D57" s="4">
        <v>213</v>
      </c>
      <c r="E57" s="5">
        <f>3418733-E18</f>
        <v>792978</v>
      </c>
      <c r="F57" s="5">
        <f t="shared" ref="F57:J57" si="48">3418733-F18</f>
        <v>792978</v>
      </c>
      <c r="G57" s="5">
        <f t="shared" si="48"/>
        <v>792978</v>
      </c>
      <c r="H57" s="5">
        <f t="shared" si="48"/>
        <v>792978</v>
      </c>
      <c r="I57" s="5">
        <f>10067255-I18</f>
        <v>2335108</v>
      </c>
      <c r="J57" s="5">
        <f t="shared" si="48"/>
        <v>792978</v>
      </c>
      <c r="K57" s="10"/>
      <c r="L57" s="10"/>
      <c r="M57" s="5">
        <f t="shared" ref="M57:O57" si="49">3418733-M18</f>
        <v>792978</v>
      </c>
      <c r="N57" s="5">
        <f t="shared" si="49"/>
        <v>792978</v>
      </c>
      <c r="O57" s="5">
        <f t="shared" si="49"/>
        <v>792978</v>
      </c>
      <c r="P57" s="10"/>
      <c r="Q57" s="5">
        <f t="shared" si="18"/>
        <v>8678932</v>
      </c>
      <c r="R57" s="5">
        <f t="shared" si="19"/>
        <v>2378934</v>
      </c>
      <c r="S57" s="5">
        <f t="shared" si="20"/>
        <v>3921064</v>
      </c>
      <c r="T57" s="5">
        <f t="shared" si="21"/>
        <v>792978</v>
      </c>
      <c r="U57" s="5">
        <f t="shared" si="22"/>
        <v>1585956</v>
      </c>
      <c r="V57" s="5">
        <f t="shared" si="23"/>
        <v>8678932</v>
      </c>
    </row>
    <row r="58" spans="1:22" ht="23.25" customHeight="1">
      <c r="A58" s="2">
        <v>16</v>
      </c>
      <c r="B58" s="3" t="s">
        <v>26</v>
      </c>
      <c r="C58" s="4">
        <v>119</v>
      </c>
      <c r="D58" s="4">
        <v>213</v>
      </c>
      <c r="E58" s="5">
        <f>1579018-E19</f>
        <v>366255</v>
      </c>
      <c r="F58" s="5">
        <f t="shared" ref="F58:J58" si="50">1579018-F19</f>
        <v>366255</v>
      </c>
      <c r="G58" s="5">
        <f t="shared" si="50"/>
        <v>366255</v>
      </c>
      <c r="H58" s="5">
        <f t="shared" si="50"/>
        <v>366255</v>
      </c>
      <c r="I58" s="5">
        <f>4649786-I19</f>
        <v>1078522</v>
      </c>
      <c r="J58" s="5">
        <f t="shared" si="50"/>
        <v>366255</v>
      </c>
      <c r="K58" s="10"/>
      <c r="L58" s="10"/>
      <c r="M58" s="5">
        <f t="shared" ref="M58:O58" si="51">1579018-M19</f>
        <v>366255</v>
      </c>
      <c r="N58" s="5">
        <f t="shared" si="51"/>
        <v>366255</v>
      </c>
      <c r="O58" s="5">
        <f t="shared" si="51"/>
        <v>366255</v>
      </c>
      <c r="P58" s="10"/>
      <c r="Q58" s="5">
        <f t="shared" si="18"/>
        <v>4008562</v>
      </c>
      <c r="R58" s="5">
        <f t="shared" si="19"/>
        <v>1098765</v>
      </c>
      <c r="S58" s="5">
        <f t="shared" si="20"/>
        <v>1811032</v>
      </c>
      <c r="T58" s="5">
        <f t="shared" si="21"/>
        <v>366255</v>
      </c>
      <c r="U58" s="5">
        <f t="shared" si="22"/>
        <v>732510</v>
      </c>
      <c r="V58" s="5">
        <f t="shared" si="23"/>
        <v>4008562</v>
      </c>
    </row>
    <row r="59" spans="1:22" ht="23.25" customHeight="1">
      <c r="A59" s="2">
        <v>17</v>
      </c>
      <c r="B59" s="3" t="s">
        <v>27</v>
      </c>
      <c r="C59" s="4">
        <v>119</v>
      </c>
      <c r="D59" s="4">
        <v>213</v>
      </c>
      <c r="E59" s="5">
        <f>2596571-E20</f>
        <v>602277</v>
      </c>
      <c r="F59" s="5">
        <f t="shared" ref="F59:J59" si="52">2596571-F20</f>
        <v>602277</v>
      </c>
      <c r="G59" s="5">
        <f t="shared" si="52"/>
        <v>602277</v>
      </c>
      <c r="H59" s="5">
        <f t="shared" si="52"/>
        <v>602277</v>
      </c>
      <c r="I59" s="5">
        <f>7646207-I20</f>
        <v>1773544</v>
      </c>
      <c r="J59" s="5">
        <f t="shared" si="52"/>
        <v>602277</v>
      </c>
      <c r="K59" s="10"/>
      <c r="L59" s="10"/>
      <c r="M59" s="5">
        <f t="shared" ref="M59:O59" si="53">2596571-M20</f>
        <v>602277</v>
      </c>
      <c r="N59" s="5">
        <f t="shared" si="53"/>
        <v>602277</v>
      </c>
      <c r="O59" s="5">
        <f t="shared" si="53"/>
        <v>602277</v>
      </c>
      <c r="P59" s="10"/>
      <c r="Q59" s="5">
        <f t="shared" si="18"/>
        <v>6591760</v>
      </c>
      <c r="R59" s="5">
        <f t="shared" si="19"/>
        <v>1806831</v>
      </c>
      <c r="S59" s="5">
        <f t="shared" si="20"/>
        <v>2978098</v>
      </c>
      <c r="T59" s="5">
        <f t="shared" si="21"/>
        <v>602277</v>
      </c>
      <c r="U59" s="5">
        <f t="shared" si="22"/>
        <v>1204554</v>
      </c>
      <c r="V59" s="5">
        <f t="shared" si="23"/>
        <v>6591760</v>
      </c>
    </row>
    <row r="60" spans="1:22" ht="23.25" customHeight="1">
      <c r="A60" s="2">
        <v>18</v>
      </c>
      <c r="B60" s="3" t="s">
        <v>28</v>
      </c>
      <c r="C60" s="4">
        <v>119</v>
      </c>
      <c r="D60" s="4">
        <v>213</v>
      </c>
      <c r="E60" s="5">
        <f>7071635-E21</f>
        <v>1640272</v>
      </c>
      <c r="F60" s="5">
        <f t="shared" ref="F60:J60" si="54">7071635-F21</f>
        <v>1640272</v>
      </c>
      <c r="G60" s="5">
        <f t="shared" si="54"/>
        <v>1640272</v>
      </c>
      <c r="H60" s="5">
        <f t="shared" si="54"/>
        <v>1640272</v>
      </c>
      <c r="I60" s="5">
        <f>20824074-I21</f>
        <v>4830162</v>
      </c>
      <c r="J60" s="5">
        <f t="shared" si="54"/>
        <v>1640272</v>
      </c>
      <c r="K60" s="10"/>
      <c r="L60" s="10"/>
      <c r="M60" s="5">
        <f t="shared" ref="M60:O60" si="55">7071635-M21</f>
        <v>1640272</v>
      </c>
      <c r="N60" s="5">
        <f t="shared" si="55"/>
        <v>1640272</v>
      </c>
      <c r="O60" s="5">
        <f t="shared" si="55"/>
        <v>1640272</v>
      </c>
      <c r="P60" s="10"/>
      <c r="Q60" s="5">
        <f t="shared" si="18"/>
        <v>17952338</v>
      </c>
      <c r="R60" s="5">
        <f t="shared" si="19"/>
        <v>4920816</v>
      </c>
      <c r="S60" s="5">
        <f t="shared" si="20"/>
        <v>8110706</v>
      </c>
      <c r="T60" s="5">
        <f t="shared" si="21"/>
        <v>1640272</v>
      </c>
      <c r="U60" s="5">
        <f t="shared" si="22"/>
        <v>3280544</v>
      </c>
      <c r="V60" s="5">
        <f t="shared" si="23"/>
        <v>17952338</v>
      </c>
    </row>
    <row r="61" spans="1:22" ht="23.25" customHeight="1">
      <c r="A61" s="2">
        <v>19</v>
      </c>
      <c r="B61" s="3" t="s">
        <v>29</v>
      </c>
      <c r="C61" s="4">
        <v>119</v>
      </c>
      <c r="D61" s="4">
        <v>213</v>
      </c>
      <c r="E61" s="5">
        <f>6417916-E22</f>
        <v>1488641</v>
      </c>
      <c r="F61" s="5">
        <f t="shared" ref="F61:J61" si="56">6417916-F22</f>
        <v>1488641</v>
      </c>
      <c r="G61" s="5">
        <f t="shared" si="56"/>
        <v>1488641</v>
      </c>
      <c r="H61" s="5">
        <f t="shared" si="56"/>
        <v>1488641</v>
      </c>
      <c r="I61" s="5">
        <f>18899047-I22</f>
        <v>4383650</v>
      </c>
      <c r="J61" s="5">
        <f t="shared" si="56"/>
        <v>1488641</v>
      </c>
      <c r="K61" s="10"/>
      <c r="L61" s="10"/>
      <c r="M61" s="5">
        <f t="shared" ref="M61:O61" si="57">6417916-M22</f>
        <v>1488641</v>
      </c>
      <c r="N61" s="5">
        <f t="shared" si="57"/>
        <v>1488641</v>
      </c>
      <c r="O61" s="5">
        <f t="shared" si="57"/>
        <v>1488641</v>
      </c>
      <c r="P61" s="10"/>
      <c r="Q61" s="5">
        <f t="shared" si="18"/>
        <v>16292778</v>
      </c>
      <c r="R61" s="5">
        <f t="shared" si="19"/>
        <v>4465923</v>
      </c>
      <c r="S61" s="5">
        <f t="shared" si="20"/>
        <v>7360932</v>
      </c>
      <c r="T61" s="5">
        <f t="shared" si="21"/>
        <v>1488641</v>
      </c>
      <c r="U61" s="5">
        <f t="shared" si="22"/>
        <v>2977282</v>
      </c>
      <c r="V61" s="5">
        <f t="shared" si="23"/>
        <v>16292778</v>
      </c>
    </row>
    <row r="62" spans="1:22" ht="23.25" customHeight="1">
      <c r="A62" s="2">
        <v>20</v>
      </c>
      <c r="B62" s="3" t="s">
        <v>30</v>
      </c>
      <c r="C62" s="4">
        <v>119</v>
      </c>
      <c r="D62" s="4">
        <v>213</v>
      </c>
      <c r="E62" s="5">
        <f>6614233-E23</f>
        <v>1534177</v>
      </c>
      <c r="F62" s="5">
        <f t="shared" ref="F62:J62" si="58">6614233-F23</f>
        <v>1534177</v>
      </c>
      <c r="G62" s="5">
        <f t="shared" si="58"/>
        <v>1534177</v>
      </c>
      <c r="H62" s="5">
        <f t="shared" si="58"/>
        <v>1534177</v>
      </c>
      <c r="I62" s="5">
        <f>19477148-I23</f>
        <v>4517741</v>
      </c>
      <c r="J62" s="5">
        <f t="shared" si="58"/>
        <v>1534177</v>
      </c>
      <c r="K62" s="10"/>
      <c r="L62" s="10"/>
      <c r="M62" s="5">
        <f t="shared" ref="M62:O62" si="59">6614233-M23</f>
        <v>1534177</v>
      </c>
      <c r="N62" s="5">
        <f t="shared" si="59"/>
        <v>1534177</v>
      </c>
      <c r="O62" s="5">
        <f t="shared" si="59"/>
        <v>1534177</v>
      </c>
      <c r="P62" s="10"/>
      <c r="Q62" s="5">
        <f t="shared" si="18"/>
        <v>16791157</v>
      </c>
      <c r="R62" s="5">
        <f t="shared" si="19"/>
        <v>4602531</v>
      </c>
      <c r="S62" s="5">
        <f t="shared" si="20"/>
        <v>7586095</v>
      </c>
      <c r="T62" s="5">
        <f t="shared" si="21"/>
        <v>1534177</v>
      </c>
      <c r="U62" s="5">
        <f t="shared" si="22"/>
        <v>3068354</v>
      </c>
      <c r="V62" s="5">
        <f t="shared" si="23"/>
        <v>16791157</v>
      </c>
    </row>
    <row r="63" spans="1:22" ht="23.25" customHeight="1">
      <c r="A63" s="2">
        <v>21</v>
      </c>
      <c r="B63" s="3" t="s">
        <v>31</v>
      </c>
      <c r="C63" s="4">
        <v>119</v>
      </c>
      <c r="D63" s="4">
        <v>213</v>
      </c>
      <c r="E63" s="5">
        <f>2003350-E24</f>
        <v>464679</v>
      </c>
      <c r="F63" s="5">
        <f t="shared" ref="F63:J63" si="60">2003350-F24</f>
        <v>464679</v>
      </c>
      <c r="G63" s="5">
        <f t="shared" si="60"/>
        <v>464679</v>
      </c>
      <c r="H63" s="5">
        <f t="shared" si="60"/>
        <v>464679</v>
      </c>
      <c r="I63" s="5">
        <f>5899330-I24</f>
        <v>1368355</v>
      </c>
      <c r="J63" s="5">
        <f t="shared" si="60"/>
        <v>464679</v>
      </c>
      <c r="K63" s="10"/>
      <c r="L63" s="10"/>
      <c r="M63" s="5">
        <f t="shared" ref="M63:O63" si="61">2003350-M24</f>
        <v>464679</v>
      </c>
      <c r="N63" s="5">
        <f t="shared" si="61"/>
        <v>464679</v>
      </c>
      <c r="O63" s="5">
        <f t="shared" si="61"/>
        <v>464679</v>
      </c>
      <c r="P63" s="10"/>
      <c r="Q63" s="5">
        <f t="shared" si="18"/>
        <v>5085787</v>
      </c>
      <c r="R63" s="5">
        <f t="shared" si="19"/>
        <v>1394037</v>
      </c>
      <c r="S63" s="5">
        <f t="shared" si="20"/>
        <v>2297713</v>
      </c>
      <c r="T63" s="5">
        <f t="shared" si="21"/>
        <v>464679</v>
      </c>
      <c r="U63" s="5">
        <f t="shared" si="22"/>
        <v>929358</v>
      </c>
      <c r="V63" s="5">
        <f t="shared" si="23"/>
        <v>5085787</v>
      </c>
    </row>
    <row r="64" spans="1:22" ht="23.25" customHeight="1">
      <c r="A64" s="2">
        <v>22</v>
      </c>
      <c r="B64" s="3" t="s">
        <v>32</v>
      </c>
      <c r="C64" s="4">
        <v>119</v>
      </c>
      <c r="D64" s="4">
        <v>213</v>
      </c>
      <c r="E64" s="5">
        <f>854678-E25</f>
        <v>198243</v>
      </c>
      <c r="F64" s="5">
        <f t="shared" ref="F64:J64" si="62">854678-F25</f>
        <v>198243</v>
      </c>
      <c r="G64" s="5">
        <f t="shared" si="62"/>
        <v>198243</v>
      </c>
      <c r="H64" s="5">
        <f t="shared" si="62"/>
        <v>198243</v>
      </c>
      <c r="I64" s="5">
        <f>2516798-I25</f>
        <v>583773</v>
      </c>
      <c r="J64" s="5">
        <f t="shared" si="62"/>
        <v>198243</v>
      </c>
      <c r="K64" s="10"/>
      <c r="L64" s="10"/>
      <c r="M64" s="5">
        <f>854678-M25</f>
        <v>198243</v>
      </c>
      <c r="N64" s="5">
        <f t="shared" ref="N64:O64" si="63">854678-N25</f>
        <v>198243</v>
      </c>
      <c r="O64" s="5">
        <f t="shared" si="63"/>
        <v>198243</v>
      </c>
      <c r="P64" s="10"/>
      <c r="Q64" s="5">
        <f t="shared" si="18"/>
        <v>2169717</v>
      </c>
      <c r="R64" s="5">
        <f t="shared" si="19"/>
        <v>594729</v>
      </c>
      <c r="S64" s="5">
        <f t="shared" si="20"/>
        <v>980259</v>
      </c>
      <c r="T64" s="5">
        <f t="shared" si="21"/>
        <v>198243</v>
      </c>
      <c r="U64" s="5">
        <f t="shared" si="22"/>
        <v>396486</v>
      </c>
      <c r="V64" s="5">
        <f t="shared" si="23"/>
        <v>2169717</v>
      </c>
    </row>
    <row r="65" spans="1:22" ht="23.25" customHeight="1">
      <c r="A65" s="2">
        <v>23</v>
      </c>
      <c r="B65" s="3" t="s">
        <v>33</v>
      </c>
      <c r="C65" s="4">
        <v>119</v>
      </c>
      <c r="D65" s="4">
        <v>213</v>
      </c>
      <c r="E65" s="5">
        <f>2518086-E26</f>
        <v>584072</v>
      </c>
      <c r="F65" s="5">
        <f t="shared" ref="F65:J65" si="64">2518086-F26</f>
        <v>584072</v>
      </c>
      <c r="G65" s="5">
        <f t="shared" si="64"/>
        <v>584072</v>
      </c>
      <c r="H65" s="5">
        <f t="shared" si="64"/>
        <v>584072</v>
      </c>
      <c r="I65" s="5">
        <f>7415090-I26</f>
        <v>1719936</v>
      </c>
      <c r="J65" s="5">
        <f t="shared" si="64"/>
        <v>584072</v>
      </c>
      <c r="K65" s="10"/>
      <c r="L65" s="10"/>
      <c r="M65" s="5">
        <f t="shared" ref="M65:O65" si="65">2518086-M26</f>
        <v>584072</v>
      </c>
      <c r="N65" s="5">
        <f t="shared" si="65"/>
        <v>584072</v>
      </c>
      <c r="O65" s="5">
        <f t="shared" si="65"/>
        <v>584072</v>
      </c>
      <c r="P65" s="10"/>
      <c r="Q65" s="5">
        <f t="shared" si="18"/>
        <v>6392512</v>
      </c>
      <c r="R65" s="5">
        <f t="shared" si="19"/>
        <v>1752216</v>
      </c>
      <c r="S65" s="5">
        <f t="shared" si="20"/>
        <v>2888080</v>
      </c>
      <c r="T65" s="5">
        <f t="shared" si="21"/>
        <v>584072</v>
      </c>
      <c r="U65" s="5">
        <f t="shared" si="22"/>
        <v>1168144</v>
      </c>
      <c r="V65" s="5">
        <f t="shared" si="23"/>
        <v>6392512</v>
      </c>
    </row>
    <row r="66" spans="1:22" ht="23.25" customHeight="1">
      <c r="A66" s="2">
        <v>24</v>
      </c>
      <c r="B66" s="3" t="s">
        <v>34</v>
      </c>
      <c r="C66" s="4">
        <v>119</v>
      </c>
      <c r="D66" s="4">
        <v>213</v>
      </c>
      <c r="E66" s="5">
        <f>2673761-E27</f>
        <v>620181</v>
      </c>
      <c r="F66" s="5">
        <f t="shared" ref="F66:J66" si="66">2673761-F27</f>
        <v>620181</v>
      </c>
      <c r="G66" s="5">
        <f t="shared" si="66"/>
        <v>620181</v>
      </c>
      <c r="H66" s="5">
        <f t="shared" si="66"/>
        <v>620181</v>
      </c>
      <c r="I66" s="5">
        <f>7873511-I27</f>
        <v>1826268</v>
      </c>
      <c r="J66" s="5">
        <f t="shared" si="66"/>
        <v>620181</v>
      </c>
      <c r="K66" s="10"/>
      <c r="L66" s="10"/>
      <c r="M66" s="5">
        <f t="shared" ref="M66:O66" si="67">2673761-M27</f>
        <v>620181</v>
      </c>
      <c r="N66" s="5">
        <f t="shared" si="67"/>
        <v>620181</v>
      </c>
      <c r="O66" s="5">
        <f t="shared" si="67"/>
        <v>620181</v>
      </c>
      <c r="P66" s="10"/>
      <c r="Q66" s="5">
        <f t="shared" si="18"/>
        <v>6787716</v>
      </c>
      <c r="R66" s="5">
        <f t="shared" si="19"/>
        <v>1860543</v>
      </c>
      <c r="S66" s="5">
        <f t="shared" si="20"/>
        <v>3066630</v>
      </c>
      <c r="T66" s="5">
        <f t="shared" si="21"/>
        <v>620181</v>
      </c>
      <c r="U66" s="5">
        <f t="shared" si="22"/>
        <v>1240362</v>
      </c>
      <c r="V66" s="5">
        <f t="shared" si="23"/>
        <v>6787716</v>
      </c>
    </row>
    <row r="67" spans="1:22" ht="23.25" customHeight="1">
      <c r="A67" s="2">
        <v>25</v>
      </c>
      <c r="B67" s="3" t="s">
        <v>35</v>
      </c>
      <c r="C67" s="4">
        <v>119</v>
      </c>
      <c r="D67" s="4">
        <v>213</v>
      </c>
      <c r="E67" s="5">
        <f>2247265-E28</f>
        <v>521255</v>
      </c>
      <c r="F67" s="5">
        <f t="shared" ref="F67:J67" si="68">2247265-F28</f>
        <v>521255</v>
      </c>
      <c r="G67" s="5">
        <f t="shared" si="68"/>
        <v>521255</v>
      </c>
      <c r="H67" s="5">
        <f t="shared" si="68"/>
        <v>521255</v>
      </c>
      <c r="I67" s="5">
        <f>6617595-I28</f>
        <v>1534957</v>
      </c>
      <c r="J67" s="5">
        <f t="shared" si="68"/>
        <v>521255</v>
      </c>
      <c r="K67" s="10"/>
      <c r="L67" s="10"/>
      <c r="M67" s="5">
        <f t="shared" ref="M67:O67" si="69">2247265-M28</f>
        <v>521255</v>
      </c>
      <c r="N67" s="5">
        <f t="shared" si="69"/>
        <v>521255</v>
      </c>
      <c r="O67" s="5">
        <f t="shared" si="69"/>
        <v>521255</v>
      </c>
      <c r="P67" s="10"/>
      <c r="Q67" s="5">
        <f t="shared" si="18"/>
        <v>5704997</v>
      </c>
      <c r="R67" s="5">
        <f t="shared" si="19"/>
        <v>1563765</v>
      </c>
      <c r="S67" s="5">
        <f t="shared" si="20"/>
        <v>2577467</v>
      </c>
      <c r="T67" s="5">
        <f t="shared" si="21"/>
        <v>521255</v>
      </c>
      <c r="U67" s="5">
        <f t="shared" si="22"/>
        <v>1042510</v>
      </c>
      <c r="V67" s="5">
        <f t="shared" si="23"/>
        <v>5704997</v>
      </c>
    </row>
    <row r="68" spans="1:22" ht="23.25" customHeight="1">
      <c r="A68" s="2">
        <v>26</v>
      </c>
      <c r="B68" s="3" t="s">
        <v>36</v>
      </c>
      <c r="C68" s="4">
        <v>119</v>
      </c>
      <c r="D68" s="4">
        <v>213</v>
      </c>
      <c r="E68" s="5">
        <f>3404092-E29</f>
        <v>789582</v>
      </c>
      <c r="F68" s="5">
        <f t="shared" ref="F68:J68" si="70">3404092-F29</f>
        <v>789582</v>
      </c>
      <c r="G68" s="5">
        <f t="shared" si="70"/>
        <v>789582</v>
      </c>
      <c r="H68" s="5">
        <f t="shared" si="70"/>
        <v>789582</v>
      </c>
      <c r="I68" s="5">
        <f>10024141-I29</f>
        <v>2325108</v>
      </c>
      <c r="J68" s="5">
        <f t="shared" si="70"/>
        <v>789582</v>
      </c>
      <c r="K68" s="10"/>
      <c r="L68" s="10"/>
      <c r="M68" s="5">
        <f t="shared" ref="M68:O68" si="71">3404092-M29</f>
        <v>789582</v>
      </c>
      <c r="N68" s="5">
        <f t="shared" si="71"/>
        <v>789582</v>
      </c>
      <c r="O68" s="5">
        <f t="shared" si="71"/>
        <v>789582</v>
      </c>
      <c r="P68" s="10"/>
      <c r="Q68" s="5">
        <f t="shared" si="18"/>
        <v>8641764</v>
      </c>
      <c r="R68" s="5">
        <f t="shared" si="19"/>
        <v>2368746</v>
      </c>
      <c r="S68" s="5">
        <f t="shared" si="20"/>
        <v>3904272</v>
      </c>
      <c r="T68" s="5">
        <f t="shared" si="21"/>
        <v>789582</v>
      </c>
      <c r="U68" s="5">
        <f t="shared" si="22"/>
        <v>1579164</v>
      </c>
      <c r="V68" s="5">
        <f t="shared" si="23"/>
        <v>8641764</v>
      </c>
    </row>
    <row r="69" spans="1:22" ht="23.25" customHeight="1">
      <c r="A69" s="2">
        <v>27</v>
      </c>
      <c r="B69" s="3" t="s">
        <v>37</v>
      </c>
      <c r="C69" s="4">
        <v>119</v>
      </c>
      <c r="D69" s="4">
        <v>213</v>
      </c>
      <c r="E69" s="5">
        <f>2367743-E30</f>
        <v>549200</v>
      </c>
      <c r="F69" s="5">
        <f t="shared" ref="F69:J69" si="72">2367743-F30</f>
        <v>549200</v>
      </c>
      <c r="G69" s="5">
        <f t="shared" si="72"/>
        <v>549200</v>
      </c>
      <c r="H69" s="5">
        <f t="shared" si="72"/>
        <v>549200</v>
      </c>
      <c r="I69" s="5">
        <f>6972370-I30</f>
        <v>1617247</v>
      </c>
      <c r="J69" s="5">
        <f t="shared" si="72"/>
        <v>549200</v>
      </c>
      <c r="K69" s="10"/>
      <c r="L69" s="10"/>
      <c r="M69" s="5">
        <f t="shared" ref="M69:O69" si="73">2367743-M30</f>
        <v>549200</v>
      </c>
      <c r="N69" s="5">
        <f t="shared" si="73"/>
        <v>549200</v>
      </c>
      <c r="O69" s="5">
        <f t="shared" si="73"/>
        <v>549200</v>
      </c>
      <c r="P69" s="10"/>
      <c r="Q69" s="5">
        <f t="shared" si="18"/>
        <v>6010847</v>
      </c>
      <c r="R69" s="5">
        <f t="shared" si="19"/>
        <v>1647600</v>
      </c>
      <c r="S69" s="5">
        <f t="shared" si="20"/>
        <v>2715647</v>
      </c>
      <c r="T69" s="5">
        <f t="shared" si="21"/>
        <v>549200</v>
      </c>
      <c r="U69" s="5">
        <f t="shared" si="22"/>
        <v>1098400</v>
      </c>
      <c r="V69" s="5">
        <f t="shared" si="23"/>
        <v>6010847</v>
      </c>
    </row>
    <row r="70" spans="1:22" ht="23.25" customHeight="1">
      <c r="A70" s="2">
        <v>28</v>
      </c>
      <c r="B70" s="3" t="s">
        <v>38</v>
      </c>
      <c r="C70" s="4">
        <v>119</v>
      </c>
      <c r="D70" s="4">
        <v>213</v>
      </c>
      <c r="E70" s="5">
        <f>5661993-E31</f>
        <v>1313304</v>
      </c>
      <c r="F70" s="5">
        <f t="shared" ref="F70:J70" si="74">5661993-F31</f>
        <v>1313304</v>
      </c>
      <c r="G70" s="5">
        <f t="shared" si="74"/>
        <v>1313304</v>
      </c>
      <c r="H70" s="5">
        <f t="shared" si="74"/>
        <v>1313304</v>
      </c>
      <c r="I70" s="5">
        <f>16673055-I31</f>
        <v>3867329</v>
      </c>
      <c r="J70" s="5">
        <f t="shared" si="74"/>
        <v>1313304</v>
      </c>
      <c r="K70" s="10"/>
      <c r="L70" s="10"/>
      <c r="M70" s="5">
        <f t="shared" ref="M70:O70" si="75">5661993-M31</f>
        <v>1313304</v>
      </c>
      <c r="N70" s="5">
        <f t="shared" si="75"/>
        <v>1313304</v>
      </c>
      <c r="O70" s="5">
        <f t="shared" si="75"/>
        <v>1313304</v>
      </c>
      <c r="P70" s="10"/>
      <c r="Q70" s="5">
        <f t="shared" si="18"/>
        <v>14373761</v>
      </c>
      <c r="R70" s="5">
        <f t="shared" si="19"/>
        <v>3939912</v>
      </c>
      <c r="S70" s="5">
        <f t="shared" si="20"/>
        <v>6493937</v>
      </c>
      <c r="T70" s="5">
        <f t="shared" si="21"/>
        <v>1313304</v>
      </c>
      <c r="U70" s="5">
        <f t="shared" si="22"/>
        <v>2626608</v>
      </c>
      <c r="V70" s="5">
        <f t="shared" si="23"/>
        <v>14373761</v>
      </c>
    </row>
    <row r="71" spans="1:22" ht="23.25" customHeight="1">
      <c r="A71" s="2">
        <v>29</v>
      </c>
      <c r="B71" s="3" t="s">
        <v>39</v>
      </c>
      <c r="C71" s="4">
        <v>119</v>
      </c>
      <c r="D71" s="4">
        <v>213</v>
      </c>
      <c r="E71" s="5">
        <f>3104175-E32</f>
        <v>720016</v>
      </c>
      <c r="F71" s="5">
        <f t="shared" ref="F71:J71" si="76">3104175-F32</f>
        <v>720016</v>
      </c>
      <c r="G71" s="5">
        <f t="shared" si="76"/>
        <v>720016</v>
      </c>
      <c r="H71" s="5">
        <f t="shared" si="76"/>
        <v>720016</v>
      </c>
      <c r="I71" s="5">
        <f>9140965-I32</f>
        <v>2120255</v>
      </c>
      <c r="J71" s="5">
        <f t="shared" si="76"/>
        <v>720016</v>
      </c>
      <c r="K71" s="10"/>
      <c r="L71" s="10"/>
      <c r="M71" s="5">
        <f t="shared" ref="M71:O71" si="77">3104175-M32</f>
        <v>720016</v>
      </c>
      <c r="N71" s="5">
        <f t="shared" si="77"/>
        <v>720016</v>
      </c>
      <c r="O71" s="5">
        <f t="shared" si="77"/>
        <v>720016</v>
      </c>
      <c r="P71" s="10"/>
      <c r="Q71" s="5">
        <f t="shared" si="18"/>
        <v>7880383</v>
      </c>
      <c r="R71" s="5">
        <f t="shared" si="19"/>
        <v>2160048</v>
      </c>
      <c r="S71" s="5">
        <f t="shared" si="20"/>
        <v>3560287</v>
      </c>
      <c r="T71" s="5">
        <f t="shared" si="21"/>
        <v>720016</v>
      </c>
      <c r="U71" s="5">
        <f t="shared" si="22"/>
        <v>1440032</v>
      </c>
      <c r="V71" s="5">
        <f t="shared" si="23"/>
        <v>7880383</v>
      </c>
    </row>
    <row r="72" spans="1:22" ht="23.25" customHeight="1">
      <c r="A72" s="2">
        <v>30</v>
      </c>
      <c r="B72" s="3" t="s">
        <v>40</v>
      </c>
      <c r="C72" s="4">
        <v>119</v>
      </c>
      <c r="D72" s="4">
        <v>213</v>
      </c>
      <c r="E72" s="5">
        <f>3444007-E33</f>
        <v>798840</v>
      </c>
      <c r="F72" s="5">
        <f t="shared" ref="F72:J72" si="78">3444007-F33</f>
        <v>798840</v>
      </c>
      <c r="G72" s="5">
        <f t="shared" si="78"/>
        <v>798840</v>
      </c>
      <c r="H72" s="5">
        <f t="shared" si="78"/>
        <v>798840</v>
      </c>
      <c r="I72" s="5">
        <f>10141680-I33</f>
        <v>2352371</v>
      </c>
      <c r="J72" s="5">
        <f t="shared" si="78"/>
        <v>798840</v>
      </c>
      <c r="K72" s="10"/>
      <c r="L72" s="10"/>
      <c r="M72" s="5">
        <f t="shared" ref="M72:O72" si="79">3444007-M33</f>
        <v>798840</v>
      </c>
      <c r="N72" s="5">
        <f t="shared" si="79"/>
        <v>798840</v>
      </c>
      <c r="O72" s="5">
        <f t="shared" si="79"/>
        <v>798840</v>
      </c>
      <c r="P72" s="10"/>
      <c r="Q72" s="5">
        <f t="shared" si="18"/>
        <v>8743091</v>
      </c>
      <c r="R72" s="5">
        <f t="shared" si="19"/>
        <v>2396520</v>
      </c>
      <c r="S72" s="5">
        <f t="shared" si="20"/>
        <v>3950051</v>
      </c>
      <c r="T72" s="5">
        <f t="shared" si="21"/>
        <v>798840</v>
      </c>
      <c r="U72" s="5">
        <f t="shared" si="22"/>
        <v>1597680</v>
      </c>
      <c r="V72" s="5">
        <f t="shared" si="23"/>
        <v>8743091</v>
      </c>
    </row>
    <row r="73" spans="1:22" ht="23.25" customHeight="1">
      <c r="A73" s="2">
        <v>31</v>
      </c>
      <c r="B73" s="3" t="s">
        <v>41</v>
      </c>
      <c r="C73" s="4">
        <v>119</v>
      </c>
      <c r="D73" s="4">
        <v>213</v>
      </c>
      <c r="E73" s="5">
        <f>501092-E34</f>
        <v>116229</v>
      </c>
      <c r="F73" s="5">
        <f t="shared" ref="F73:J73" si="80">501092-F34</f>
        <v>116229</v>
      </c>
      <c r="G73" s="5">
        <f t="shared" si="80"/>
        <v>116229</v>
      </c>
      <c r="H73" s="5">
        <f t="shared" si="80"/>
        <v>116229</v>
      </c>
      <c r="I73" s="5">
        <f>1475582-I34</f>
        <v>342262</v>
      </c>
      <c r="J73" s="5">
        <f t="shared" si="80"/>
        <v>116229</v>
      </c>
      <c r="K73" s="10"/>
      <c r="L73" s="10"/>
      <c r="M73" s="5">
        <f t="shared" ref="M73:O73" si="81">501092-M34</f>
        <v>116229</v>
      </c>
      <c r="N73" s="5">
        <f t="shared" si="81"/>
        <v>116229</v>
      </c>
      <c r="O73" s="5">
        <f t="shared" si="81"/>
        <v>116229</v>
      </c>
      <c r="P73" s="10"/>
      <c r="Q73" s="5">
        <f t="shared" si="18"/>
        <v>1272094</v>
      </c>
      <c r="R73" s="5">
        <f t="shared" si="19"/>
        <v>348687</v>
      </c>
      <c r="S73" s="5">
        <f t="shared" si="20"/>
        <v>574720</v>
      </c>
      <c r="T73" s="5">
        <f t="shared" si="21"/>
        <v>116229</v>
      </c>
      <c r="U73" s="5">
        <f t="shared" si="22"/>
        <v>232458</v>
      </c>
      <c r="V73" s="5">
        <f t="shared" si="23"/>
        <v>1272094</v>
      </c>
    </row>
    <row r="74" spans="1:22" ht="23.25" customHeight="1">
      <c r="A74" s="2">
        <v>32</v>
      </c>
      <c r="B74" s="3" t="s">
        <v>42</v>
      </c>
      <c r="C74" s="4">
        <v>119</v>
      </c>
      <c r="D74" s="4">
        <v>213</v>
      </c>
      <c r="E74" s="5">
        <f>3006633-E35</f>
        <v>697391</v>
      </c>
      <c r="F74" s="5">
        <f t="shared" ref="F74:J74" si="82">3006633-F35</f>
        <v>697391</v>
      </c>
      <c r="G74" s="5">
        <f t="shared" si="82"/>
        <v>697391</v>
      </c>
      <c r="H74" s="5">
        <f t="shared" si="82"/>
        <v>697391</v>
      </c>
      <c r="I74" s="5">
        <f>8853730-I35</f>
        <v>2053630</v>
      </c>
      <c r="J74" s="5">
        <f t="shared" si="82"/>
        <v>697391</v>
      </c>
      <c r="K74" s="10"/>
      <c r="L74" s="10"/>
      <c r="M74" s="5">
        <f t="shared" ref="M74:O74" si="83">3006633-M35</f>
        <v>697391</v>
      </c>
      <c r="N74" s="5">
        <f t="shared" si="83"/>
        <v>697391</v>
      </c>
      <c r="O74" s="5">
        <f t="shared" si="83"/>
        <v>697391</v>
      </c>
      <c r="P74" s="10"/>
      <c r="Q74" s="5">
        <f t="shared" si="18"/>
        <v>7632758</v>
      </c>
      <c r="R74" s="5">
        <f t="shared" si="19"/>
        <v>2092173</v>
      </c>
      <c r="S74" s="5">
        <f t="shared" si="20"/>
        <v>3448412</v>
      </c>
      <c r="T74" s="5">
        <f t="shared" si="21"/>
        <v>697391</v>
      </c>
      <c r="U74" s="5">
        <f t="shared" si="22"/>
        <v>1394782</v>
      </c>
      <c r="V74" s="5">
        <f t="shared" si="23"/>
        <v>7632758</v>
      </c>
    </row>
    <row r="75" spans="1:22" ht="23.25" customHeight="1">
      <c r="A75" s="2">
        <v>33</v>
      </c>
      <c r="B75" s="3" t="s">
        <v>43</v>
      </c>
      <c r="C75" s="4">
        <v>119</v>
      </c>
      <c r="D75" s="4">
        <v>213</v>
      </c>
      <c r="E75" s="5">
        <f>2398944-E36</f>
        <v>557205</v>
      </c>
      <c r="F75" s="5">
        <f t="shared" ref="F75:J75" si="84">2398944-F36</f>
        <v>557205</v>
      </c>
      <c r="G75" s="5">
        <f t="shared" si="84"/>
        <v>557205</v>
      </c>
      <c r="H75" s="5">
        <f t="shared" si="84"/>
        <v>557205</v>
      </c>
      <c r="I75" s="5">
        <f>7064249-I36</f>
        <v>1638559</v>
      </c>
      <c r="J75" s="5">
        <f t="shared" si="84"/>
        <v>557205</v>
      </c>
      <c r="K75" s="10"/>
      <c r="L75" s="10"/>
      <c r="M75" s="5">
        <f t="shared" ref="M75:O75" si="85">2398944-M36</f>
        <v>557205</v>
      </c>
      <c r="N75" s="5">
        <f t="shared" si="85"/>
        <v>557205</v>
      </c>
      <c r="O75" s="5">
        <f t="shared" si="85"/>
        <v>557205</v>
      </c>
      <c r="P75" s="10"/>
      <c r="Q75" s="5">
        <f t="shared" si="18"/>
        <v>6096199</v>
      </c>
      <c r="R75" s="5">
        <f t="shared" si="19"/>
        <v>1671615</v>
      </c>
      <c r="S75" s="5">
        <f t="shared" si="20"/>
        <v>2752969</v>
      </c>
      <c r="T75" s="5">
        <f t="shared" si="21"/>
        <v>557205</v>
      </c>
      <c r="U75" s="5">
        <f t="shared" si="22"/>
        <v>1114410</v>
      </c>
      <c r="V75" s="5">
        <f t="shared" si="23"/>
        <v>6096199</v>
      </c>
    </row>
    <row r="76" spans="1:22" ht="23.25" customHeight="1">
      <c r="A76" s="2">
        <v>34</v>
      </c>
      <c r="B76" s="3" t="s">
        <v>44</v>
      </c>
      <c r="C76" s="4">
        <v>119</v>
      </c>
      <c r="D76" s="4">
        <v>213</v>
      </c>
      <c r="E76" s="5">
        <f>2644626-E37</f>
        <v>613423</v>
      </c>
      <c r="F76" s="5">
        <f t="shared" ref="F76:J76" si="86">2644626-F37</f>
        <v>613423</v>
      </c>
      <c r="G76" s="5">
        <f t="shared" si="86"/>
        <v>613423</v>
      </c>
      <c r="H76" s="5">
        <f t="shared" si="86"/>
        <v>613423</v>
      </c>
      <c r="I76" s="5">
        <f>7787716-I37</f>
        <v>1806367</v>
      </c>
      <c r="J76" s="5">
        <f t="shared" si="86"/>
        <v>613423</v>
      </c>
      <c r="K76" s="10"/>
      <c r="L76" s="10"/>
      <c r="M76" s="5">
        <f>2644626-M37</f>
        <v>613423</v>
      </c>
      <c r="N76" s="5">
        <f t="shared" ref="N76:O76" si="87">2644626-N37</f>
        <v>613423</v>
      </c>
      <c r="O76" s="5">
        <f t="shared" si="87"/>
        <v>613423</v>
      </c>
      <c r="P76" s="10"/>
      <c r="Q76" s="5">
        <f t="shared" si="18"/>
        <v>6713751</v>
      </c>
      <c r="R76" s="5">
        <f t="shared" si="19"/>
        <v>1840269</v>
      </c>
      <c r="S76" s="5">
        <f t="shared" si="20"/>
        <v>3033213</v>
      </c>
      <c r="T76" s="5">
        <f t="shared" si="21"/>
        <v>613423</v>
      </c>
      <c r="U76" s="5">
        <f t="shared" si="22"/>
        <v>1226846</v>
      </c>
      <c r="V76" s="5">
        <f t="shared" si="23"/>
        <v>6713751</v>
      </c>
    </row>
    <row r="77" spans="1:22" ht="23.25" customHeight="1">
      <c r="A77" s="2"/>
      <c r="B77" s="7" t="s">
        <v>45</v>
      </c>
      <c r="C77" s="10"/>
      <c r="D77" s="10"/>
      <c r="E77" s="9">
        <f>SUM(E43:E76)</f>
        <v>24914634</v>
      </c>
      <c r="F77" s="9">
        <f t="shared" ref="F77:V77" si="88">SUM(F43:F76)</f>
        <v>24914634</v>
      </c>
      <c r="G77" s="9">
        <f t="shared" si="88"/>
        <v>24914634</v>
      </c>
      <c r="H77" s="9">
        <f t="shared" si="88"/>
        <v>24914634</v>
      </c>
      <c r="I77" s="9">
        <f t="shared" si="88"/>
        <v>73364675</v>
      </c>
      <c r="J77" s="9">
        <f t="shared" si="88"/>
        <v>24914634</v>
      </c>
      <c r="K77" s="9">
        <f t="shared" si="88"/>
        <v>0</v>
      </c>
      <c r="L77" s="9">
        <f t="shared" si="88"/>
        <v>0</v>
      </c>
      <c r="M77" s="9">
        <f t="shared" si="88"/>
        <v>24914634</v>
      </c>
      <c r="N77" s="9">
        <f t="shared" si="88"/>
        <v>24914634</v>
      </c>
      <c r="O77" s="9">
        <f t="shared" si="88"/>
        <v>24914634</v>
      </c>
      <c r="P77" s="9">
        <f t="shared" si="88"/>
        <v>0</v>
      </c>
      <c r="Q77" s="9">
        <f t="shared" si="88"/>
        <v>272681747</v>
      </c>
      <c r="R77" s="9">
        <f t="shared" si="88"/>
        <v>74743902</v>
      </c>
      <c r="S77" s="9">
        <f t="shared" si="88"/>
        <v>123193943</v>
      </c>
      <c r="T77" s="9">
        <f t="shared" si="88"/>
        <v>24914634</v>
      </c>
      <c r="U77" s="9">
        <f t="shared" si="88"/>
        <v>49829268</v>
      </c>
      <c r="V77" s="9">
        <f t="shared" si="88"/>
        <v>272681747</v>
      </c>
    </row>
    <row r="78" spans="1:22" ht="23.25" customHeight="1">
      <c r="A78" s="2">
        <v>35</v>
      </c>
      <c r="B78" s="3" t="s">
        <v>46</v>
      </c>
      <c r="C78" s="4">
        <v>119</v>
      </c>
      <c r="D78" s="4">
        <v>213</v>
      </c>
      <c r="E78" s="5">
        <f>3200123-E39</f>
        <v>742271</v>
      </c>
      <c r="F78" s="5">
        <f t="shared" ref="F78:J78" si="89">3200123-F39</f>
        <v>742271</v>
      </c>
      <c r="G78" s="5">
        <f t="shared" si="89"/>
        <v>742271</v>
      </c>
      <c r="H78" s="5">
        <f t="shared" si="89"/>
        <v>742271</v>
      </c>
      <c r="I78" s="5">
        <f>9423507-I39</f>
        <v>2185790</v>
      </c>
      <c r="J78" s="5">
        <f t="shared" si="89"/>
        <v>742271</v>
      </c>
      <c r="K78" s="10"/>
      <c r="L78" s="10"/>
      <c r="M78" s="5">
        <f t="shared" ref="M78:O78" si="90">3200123-M39</f>
        <v>742271</v>
      </c>
      <c r="N78" s="5">
        <f t="shared" si="90"/>
        <v>742271</v>
      </c>
      <c r="O78" s="5">
        <f t="shared" si="90"/>
        <v>742271</v>
      </c>
      <c r="P78" s="10"/>
      <c r="Q78" s="5">
        <f t="shared" ref="Q78" si="91">SUM(E78:P78)</f>
        <v>8123958</v>
      </c>
      <c r="R78" s="5">
        <f t="shared" ref="R78" si="92">E78+F78+G78</f>
        <v>2226813</v>
      </c>
      <c r="S78" s="5">
        <f t="shared" ref="S78" si="93">H78+I78+J78</f>
        <v>3670332</v>
      </c>
      <c r="T78" s="5">
        <f t="shared" ref="T78" si="94">K78+L78+M78</f>
        <v>742271</v>
      </c>
      <c r="U78" s="5">
        <f t="shared" ref="U78" si="95">N78+O78+P78</f>
        <v>1484542</v>
      </c>
      <c r="V78" s="5">
        <f t="shared" ref="V78" si="96">SUM(R78:U78)</f>
        <v>8123958</v>
      </c>
    </row>
    <row r="79" spans="1:22" ht="23.25" customHeight="1">
      <c r="A79" s="2"/>
      <c r="B79" s="7" t="s">
        <v>47</v>
      </c>
      <c r="C79" s="10"/>
      <c r="D79" s="10"/>
      <c r="E79" s="9">
        <f>E78+E77</f>
        <v>25656905</v>
      </c>
      <c r="F79" s="9">
        <f t="shared" ref="F79:V79" si="97">F78+F77</f>
        <v>25656905</v>
      </c>
      <c r="G79" s="9">
        <f t="shared" si="97"/>
        <v>25656905</v>
      </c>
      <c r="H79" s="9">
        <f t="shared" si="97"/>
        <v>25656905</v>
      </c>
      <c r="I79" s="9">
        <f t="shared" si="97"/>
        <v>75550465</v>
      </c>
      <c r="J79" s="9">
        <f t="shared" si="97"/>
        <v>25656905</v>
      </c>
      <c r="K79" s="9">
        <f t="shared" si="97"/>
        <v>0</v>
      </c>
      <c r="L79" s="9">
        <f t="shared" si="97"/>
        <v>0</v>
      </c>
      <c r="M79" s="9">
        <f t="shared" si="97"/>
        <v>25656905</v>
      </c>
      <c r="N79" s="9">
        <f t="shared" si="97"/>
        <v>25656905</v>
      </c>
      <c r="O79" s="9">
        <f t="shared" si="97"/>
        <v>25656905</v>
      </c>
      <c r="P79" s="9">
        <f t="shared" si="97"/>
        <v>0</v>
      </c>
      <c r="Q79" s="9">
        <f t="shared" si="97"/>
        <v>280805705</v>
      </c>
      <c r="R79" s="9">
        <f t="shared" si="97"/>
        <v>76970715</v>
      </c>
      <c r="S79" s="9">
        <f t="shared" si="97"/>
        <v>126864275</v>
      </c>
      <c r="T79" s="9">
        <f t="shared" si="97"/>
        <v>25656905</v>
      </c>
      <c r="U79" s="9">
        <f t="shared" si="97"/>
        <v>51313810</v>
      </c>
      <c r="V79" s="9">
        <f t="shared" si="97"/>
        <v>280805705</v>
      </c>
    </row>
    <row r="80" spans="1:22" ht="23.25" customHeight="1">
      <c r="A80" s="21" t="s">
        <v>1</v>
      </c>
      <c r="B80" s="21" t="s">
        <v>2</v>
      </c>
      <c r="C80" s="18" t="s">
        <v>3</v>
      </c>
      <c r="D80" s="18" t="s">
        <v>4</v>
      </c>
      <c r="E80" s="18">
        <v>1</v>
      </c>
      <c r="F80" s="18">
        <v>2</v>
      </c>
      <c r="G80" s="18">
        <v>3</v>
      </c>
      <c r="H80" s="18">
        <v>4</v>
      </c>
      <c r="I80" s="18">
        <v>5</v>
      </c>
      <c r="J80" s="18">
        <v>6</v>
      </c>
      <c r="K80" s="18">
        <v>7</v>
      </c>
      <c r="L80" s="18">
        <v>8</v>
      </c>
      <c r="M80" s="18">
        <v>9</v>
      </c>
      <c r="N80" s="18">
        <v>10</v>
      </c>
      <c r="O80" s="18">
        <v>11</v>
      </c>
      <c r="P80" s="18">
        <v>12</v>
      </c>
      <c r="Q80" s="18" t="s">
        <v>5</v>
      </c>
      <c r="R80" s="18" t="s">
        <v>6</v>
      </c>
      <c r="S80" s="18" t="s">
        <v>7</v>
      </c>
      <c r="T80" s="18" t="s">
        <v>8</v>
      </c>
      <c r="U80" s="18" t="s">
        <v>9</v>
      </c>
      <c r="V80" s="18" t="s">
        <v>10</v>
      </c>
    </row>
    <row r="81" spans="1:22" ht="23.25" customHeight="1">
      <c r="A81" s="21"/>
      <c r="B81" s="21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23.25" customHeight="1">
      <c r="A82" s="2">
        <v>1</v>
      </c>
      <c r="B82" s="3" t="s">
        <v>11</v>
      </c>
      <c r="C82" s="4">
        <v>244</v>
      </c>
      <c r="D82" s="4">
        <v>221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5">
        <f>SUM(E82:P82)</f>
        <v>0</v>
      </c>
      <c r="R82" s="5">
        <f>E82+F82+G82</f>
        <v>0</v>
      </c>
      <c r="S82" s="5">
        <f>H82+I82+J82</f>
        <v>0</v>
      </c>
      <c r="T82" s="5">
        <f>K82+L82+M82</f>
        <v>0</v>
      </c>
      <c r="U82" s="5">
        <f>N82+O82+P82</f>
        <v>0</v>
      </c>
      <c r="V82" s="5">
        <f>SUM(R82:U82)</f>
        <v>0</v>
      </c>
    </row>
    <row r="83" spans="1:22" ht="23.25" customHeight="1">
      <c r="A83" s="2">
        <v>2</v>
      </c>
      <c r="B83" s="3" t="s">
        <v>12</v>
      </c>
      <c r="C83" s="4">
        <v>244</v>
      </c>
      <c r="D83" s="4">
        <v>221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5">
        <f t="shared" ref="Q83:Q115" si="98">SUM(E83:P83)</f>
        <v>0</v>
      </c>
      <c r="R83" s="5">
        <f t="shared" ref="R83:R115" si="99">E83+F83+G83</f>
        <v>0</v>
      </c>
      <c r="S83" s="5">
        <f t="shared" ref="S83:S115" si="100">H83+I83+J83</f>
        <v>0</v>
      </c>
      <c r="T83" s="5">
        <f t="shared" ref="T83:T115" si="101">K83+L83+M83</f>
        <v>0</v>
      </c>
      <c r="U83" s="5">
        <f t="shared" ref="U83:U115" si="102">N83+O83+P83</f>
        <v>0</v>
      </c>
      <c r="V83" s="5">
        <f t="shared" ref="V83:V115" si="103">SUM(R83:U83)</f>
        <v>0</v>
      </c>
    </row>
    <row r="84" spans="1:22" ht="23.25" customHeight="1">
      <c r="A84" s="2">
        <v>3</v>
      </c>
      <c r="B84" s="3" t="s">
        <v>13</v>
      </c>
      <c r="C84" s="4">
        <v>244</v>
      </c>
      <c r="D84" s="4">
        <v>221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5">
        <f t="shared" si="98"/>
        <v>0</v>
      </c>
      <c r="R84" s="5">
        <f t="shared" si="99"/>
        <v>0</v>
      </c>
      <c r="S84" s="5">
        <f t="shared" si="100"/>
        <v>0</v>
      </c>
      <c r="T84" s="5">
        <f t="shared" si="101"/>
        <v>0</v>
      </c>
      <c r="U84" s="5">
        <f t="shared" si="102"/>
        <v>0</v>
      </c>
      <c r="V84" s="5">
        <f t="shared" si="103"/>
        <v>0</v>
      </c>
    </row>
    <row r="85" spans="1:22" ht="23.25" customHeight="1">
      <c r="A85" s="2">
        <v>4</v>
      </c>
      <c r="B85" s="3" t="s">
        <v>14</v>
      </c>
      <c r="C85" s="4">
        <v>244</v>
      </c>
      <c r="D85" s="4">
        <v>221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5">
        <f t="shared" si="98"/>
        <v>0</v>
      </c>
      <c r="R85" s="5">
        <f t="shared" si="99"/>
        <v>0</v>
      </c>
      <c r="S85" s="5">
        <f t="shared" si="100"/>
        <v>0</v>
      </c>
      <c r="T85" s="5">
        <f t="shared" si="101"/>
        <v>0</v>
      </c>
      <c r="U85" s="5">
        <f t="shared" si="102"/>
        <v>0</v>
      </c>
      <c r="V85" s="5">
        <f t="shared" si="103"/>
        <v>0</v>
      </c>
    </row>
    <row r="86" spans="1:22" ht="23.25" customHeight="1">
      <c r="A86" s="2">
        <v>5</v>
      </c>
      <c r="B86" s="3" t="s">
        <v>15</v>
      </c>
      <c r="C86" s="4">
        <v>244</v>
      </c>
      <c r="D86" s="4">
        <v>221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5">
        <f t="shared" si="98"/>
        <v>0</v>
      </c>
      <c r="R86" s="5">
        <f t="shared" si="99"/>
        <v>0</v>
      </c>
      <c r="S86" s="5">
        <f t="shared" si="100"/>
        <v>0</v>
      </c>
      <c r="T86" s="5">
        <f t="shared" si="101"/>
        <v>0</v>
      </c>
      <c r="U86" s="5">
        <f t="shared" si="102"/>
        <v>0</v>
      </c>
      <c r="V86" s="5">
        <f t="shared" si="103"/>
        <v>0</v>
      </c>
    </row>
    <row r="87" spans="1:22" ht="23.25" customHeight="1">
      <c r="A87" s="2">
        <v>6</v>
      </c>
      <c r="B87" s="3" t="s">
        <v>16</v>
      </c>
      <c r="C87" s="4">
        <v>244</v>
      </c>
      <c r="D87" s="4">
        <v>221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5">
        <f t="shared" si="98"/>
        <v>0</v>
      </c>
      <c r="R87" s="5">
        <f t="shared" si="99"/>
        <v>0</v>
      </c>
      <c r="S87" s="5">
        <f t="shared" si="100"/>
        <v>0</v>
      </c>
      <c r="T87" s="5">
        <f t="shared" si="101"/>
        <v>0</v>
      </c>
      <c r="U87" s="5">
        <f t="shared" si="102"/>
        <v>0</v>
      </c>
      <c r="V87" s="5">
        <f t="shared" si="103"/>
        <v>0</v>
      </c>
    </row>
    <row r="88" spans="1:22" ht="23.25" customHeight="1">
      <c r="A88" s="2">
        <v>7</v>
      </c>
      <c r="B88" s="3" t="s">
        <v>17</v>
      </c>
      <c r="C88" s="4">
        <v>244</v>
      </c>
      <c r="D88" s="4">
        <v>221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5">
        <f t="shared" si="98"/>
        <v>0</v>
      </c>
      <c r="R88" s="5">
        <f t="shared" si="99"/>
        <v>0</v>
      </c>
      <c r="S88" s="5">
        <f t="shared" si="100"/>
        <v>0</v>
      </c>
      <c r="T88" s="5">
        <f t="shared" si="101"/>
        <v>0</v>
      </c>
      <c r="U88" s="5">
        <f t="shared" si="102"/>
        <v>0</v>
      </c>
      <c r="V88" s="5">
        <f t="shared" si="103"/>
        <v>0</v>
      </c>
    </row>
    <row r="89" spans="1:22" ht="23.25" customHeight="1">
      <c r="A89" s="2">
        <v>8</v>
      </c>
      <c r="B89" s="3" t="s">
        <v>18</v>
      </c>
      <c r="C89" s="4">
        <v>244</v>
      </c>
      <c r="D89" s="4">
        <v>221</v>
      </c>
      <c r="E89" s="11">
        <v>15585</v>
      </c>
      <c r="F89" s="11">
        <v>15585</v>
      </c>
      <c r="G89" s="11">
        <v>15585</v>
      </c>
      <c r="H89" s="11">
        <v>15585</v>
      </c>
      <c r="I89" s="11">
        <v>15585</v>
      </c>
      <c r="J89" s="11">
        <v>15585</v>
      </c>
      <c r="K89" s="11">
        <v>15585</v>
      </c>
      <c r="L89" s="11">
        <v>15585</v>
      </c>
      <c r="M89" s="11">
        <v>15585</v>
      </c>
      <c r="N89" s="11">
        <v>15585</v>
      </c>
      <c r="O89" s="11">
        <v>15585</v>
      </c>
      <c r="P89" s="11">
        <v>15585</v>
      </c>
      <c r="Q89" s="5">
        <f t="shared" si="98"/>
        <v>187020</v>
      </c>
      <c r="R89" s="5">
        <f t="shared" si="99"/>
        <v>46755</v>
      </c>
      <c r="S89" s="5">
        <f t="shared" si="100"/>
        <v>46755</v>
      </c>
      <c r="T89" s="5">
        <f t="shared" si="101"/>
        <v>46755</v>
      </c>
      <c r="U89" s="5">
        <f t="shared" si="102"/>
        <v>46755</v>
      </c>
      <c r="V89" s="5">
        <f t="shared" si="103"/>
        <v>187020</v>
      </c>
    </row>
    <row r="90" spans="1:22" ht="23.25" customHeight="1">
      <c r="A90" s="2">
        <v>9</v>
      </c>
      <c r="B90" s="3" t="s">
        <v>19</v>
      </c>
      <c r="C90" s="4">
        <v>244</v>
      </c>
      <c r="D90" s="4">
        <v>221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5">
        <f t="shared" si="98"/>
        <v>0</v>
      </c>
      <c r="R90" s="5">
        <f t="shared" si="99"/>
        <v>0</v>
      </c>
      <c r="S90" s="5">
        <f t="shared" si="100"/>
        <v>0</v>
      </c>
      <c r="T90" s="5">
        <f t="shared" si="101"/>
        <v>0</v>
      </c>
      <c r="U90" s="5">
        <f t="shared" si="102"/>
        <v>0</v>
      </c>
      <c r="V90" s="5">
        <f t="shared" si="103"/>
        <v>0</v>
      </c>
    </row>
    <row r="91" spans="1:22" ht="23.25" customHeight="1">
      <c r="A91" s="2">
        <v>10</v>
      </c>
      <c r="B91" s="3" t="s">
        <v>20</v>
      </c>
      <c r="C91" s="4">
        <v>244</v>
      </c>
      <c r="D91" s="4">
        <v>221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5">
        <f t="shared" si="98"/>
        <v>0</v>
      </c>
      <c r="R91" s="5">
        <f t="shared" si="99"/>
        <v>0</v>
      </c>
      <c r="S91" s="5">
        <f t="shared" si="100"/>
        <v>0</v>
      </c>
      <c r="T91" s="5">
        <f t="shared" si="101"/>
        <v>0</v>
      </c>
      <c r="U91" s="5">
        <f t="shared" si="102"/>
        <v>0</v>
      </c>
      <c r="V91" s="5">
        <f t="shared" si="103"/>
        <v>0</v>
      </c>
    </row>
    <row r="92" spans="1:22" ht="23.25" customHeight="1">
      <c r="A92" s="2">
        <v>11</v>
      </c>
      <c r="B92" s="3" t="s">
        <v>21</v>
      </c>
      <c r="C92" s="4">
        <v>244</v>
      </c>
      <c r="D92" s="4">
        <v>221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5">
        <f t="shared" si="98"/>
        <v>0</v>
      </c>
      <c r="R92" s="5">
        <f t="shared" si="99"/>
        <v>0</v>
      </c>
      <c r="S92" s="5">
        <f t="shared" si="100"/>
        <v>0</v>
      </c>
      <c r="T92" s="5">
        <f t="shared" si="101"/>
        <v>0</v>
      </c>
      <c r="U92" s="5">
        <f t="shared" si="102"/>
        <v>0</v>
      </c>
      <c r="V92" s="5">
        <f t="shared" si="103"/>
        <v>0</v>
      </c>
    </row>
    <row r="93" spans="1:22" ht="23.25" customHeight="1">
      <c r="A93" s="2">
        <v>12</v>
      </c>
      <c r="B93" s="3" t="s">
        <v>22</v>
      </c>
      <c r="C93" s="4">
        <v>244</v>
      </c>
      <c r="D93" s="4">
        <v>221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5">
        <f t="shared" si="98"/>
        <v>0</v>
      </c>
      <c r="R93" s="5">
        <f t="shared" si="99"/>
        <v>0</v>
      </c>
      <c r="S93" s="5">
        <f t="shared" si="100"/>
        <v>0</v>
      </c>
      <c r="T93" s="5">
        <f t="shared" si="101"/>
        <v>0</v>
      </c>
      <c r="U93" s="5">
        <f t="shared" si="102"/>
        <v>0</v>
      </c>
      <c r="V93" s="5">
        <f t="shared" si="103"/>
        <v>0</v>
      </c>
    </row>
    <row r="94" spans="1:22" ht="23.25" customHeight="1">
      <c r="A94" s="2">
        <v>13</v>
      </c>
      <c r="B94" s="3" t="s">
        <v>23</v>
      </c>
      <c r="C94" s="4">
        <v>244</v>
      </c>
      <c r="D94" s="4">
        <v>221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5">
        <f t="shared" si="98"/>
        <v>0</v>
      </c>
      <c r="R94" s="5">
        <f t="shared" si="99"/>
        <v>0</v>
      </c>
      <c r="S94" s="5">
        <f t="shared" si="100"/>
        <v>0</v>
      </c>
      <c r="T94" s="5">
        <f t="shared" si="101"/>
        <v>0</v>
      </c>
      <c r="U94" s="5">
        <f t="shared" si="102"/>
        <v>0</v>
      </c>
      <c r="V94" s="5">
        <f t="shared" si="103"/>
        <v>0</v>
      </c>
    </row>
    <row r="95" spans="1:22" ht="23.25" customHeight="1">
      <c r="A95" s="2">
        <v>14</v>
      </c>
      <c r="B95" s="3" t="s">
        <v>24</v>
      </c>
      <c r="C95" s="4">
        <v>244</v>
      </c>
      <c r="D95" s="4">
        <v>221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5">
        <f t="shared" si="98"/>
        <v>0</v>
      </c>
      <c r="R95" s="5">
        <f t="shared" si="99"/>
        <v>0</v>
      </c>
      <c r="S95" s="5">
        <f t="shared" si="100"/>
        <v>0</v>
      </c>
      <c r="T95" s="5">
        <f t="shared" si="101"/>
        <v>0</v>
      </c>
      <c r="U95" s="5">
        <f t="shared" si="102"/>
        <v>0</v>
      </c>
      <c r="V95" s="5">
        <f t="shared" si="103"/>
        <v>0</v>
      </c>
    </row>
    <row r="96" spans="1:22" ht="23.25" customHeight="1">
      <c r="A96" s="2">
        <v>15</v>
      </c>
      <c r="B96" s="3" t="s">
        <v>25</v>
      </c>
      <c r="C96" s="4">
        <v>244</v>
      </c>
      <c r="D96" s="4">
        <v>221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5">
        <f t="shared" si="98"/>
        <v>0</v>
      </c>
      <c r="R96" s="5">
        <f t="shared" si="99"/>
        <v>0</v>
      </c>
      <c r="S96" s="5">
        <f t="shared" si="100"/>
        <v>0</v>
      </c>
      <c r="T96" s="5">
        <f t="shared" si="101"/>
        <v>0</v>
      </c>
      <c r="U96" s="5">
        <f t="shared" si="102"/>
        <v>0</v>
      </c>
      <c r="V96" s="5">
        <f t="shared" si="103"/>
        <v>0</v>
      </c>
    </row>
    <row r="97" spans="1:22" ht="23.25" customHeight="1">
      <c r="A97" s="2">
        <v>16</v>
      </c>
      <c r="B97" s="3" t="s">
        <v>26</v>
      </c>
      <c r="C97" s="4">
        <v>244</v>
      </c>
      <c r="D97" s="4">
        <v>221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5">
        <f t="shared" si="98"/>
        <v>0</v>
      </c>
      <c r="R97" s="5">
        <f t="shared" si="99"/>
        <v>0</v>
      </c>
      <c r="S97" s="5">
        <f t="shared" si="100"/>
        <v>0</v>
      </c>
      <c r="T97" s="5">
        <f t="shared" si="101"/>
        <v>0</v>
      </c>
      <c r="U97" s="5">
        <f t="shared" si="102"/>
        <v>0</v>
      </c>
      <c r="V97" s="5">
        <f t="shared" si="103"/>
        <v>0</v>
      </c>
    </row>
    <row r="98" spans="1:22" ht="23.25" customHeight="1">
      <c r="A98" s="2">
        <v>17</v>
      </c>
      <c r="B98" s="3" t="s">
        <v>27</v>
      </c>
      <c r="C98" s="4">
        <v>244</v>
      </c>
      <c r="D98" s="4">
        <v>221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5">
        <f t="shared" si="98"/>
        <v>0</v>
      </c>
      <c r="R98" s="5">
        <f t="shared" si="99"/>
        <v>0</v>
      </c>
      <c r="S98" s="5">
        <f t="shared" si="100"/>
        <v>0</v>
      </c>
      <c r="T98" s="5">
        <f t="shared" si="101"/>
        <v>0</v>
      </c>
      <c r="U98" s="5">
        <f t="shared" si="102"/>
        <v>0</v>
      </c>
      <c r="V98" s="5">
        <f t="shared" si="103"/>
        <v>0</v>
      </c>
    </row>
    <row r="99" spans="1:22" ht="23.25" customHeight="1">
      <c r="A99" s="2">
        <v>18</v>
      </c>
      <c r="B99" s="3" t="s">
        <v>28</v>
      </c>
      <c r="C99" s="4">
        <v>244</v>
      </c>
      <c r="D99" s="4">
        <v>221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5">
        <f t="shared" si="98"/>
        <v>0</v>
      </c>
      <c r="R99" s="5">
        <f t="shared" si="99"/>
        <v>0</v>
      </c>
      <c r="S99" s="5">
        <f t="shared" si="100"/>
        <v>0</v>
      </c>
      <c r="T99" s="5">
        <f t="shared" si="101"/>
        <v>0</v>
      </c>
      <c r="U99" s="5">
        <f t="shared" si="102"/>
        <v>0</v>
      </c>
      <c r="V99" s="5">
        <f t="shared" si="103"/>
        <v>0</v>
      </c>
    </row>
    <row r="100" spans="1:22" ht="23.25" customHeight="1">
      <c r="A100" s="2">
        <v>19</v>
      </c>
      <c r="B100" s="3" t="s">
        <v>29</v>
      </c>
      <c r="C100" s="4">
        <v>244</v>
      </c>
      <c r="D100" s="4">
        <v>221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5">
        <f t="shared" si="98"/>
        <v>0</v>
      </c>
      <c r="R100" s="5">
        <f t="shared" si="99"/>
        <v>0</v>
      </c>
      <c r="S100" s="5">
        <f t="shared" si="100"/>
        <v>0</v>
      </c>
      <c r="T100" s="5">
        <f t="shared" si="101"/>
        <v>0</v>
      </c>
      <c r="U100" s="5">
        <f t="shared" si="102"/>
        <v>0</v>
      </c>
      <c r="V100" s="5">
        <f t="shared" si="103"/>
        <v>0</v>
      </c>
    </row>
    <row r="101" spans="1:22" ht="23.25" customHeight="1">
      <c r="A101" s="2">
        <v>20</v>
      </c>
      <c r="B101" s="3" t="s">
        <v>30</v>
      </c>
      <c r="C101" s="4">
        <v>244</v>
      </c>
      <c r="D101" s="4">
        <v>221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5">
        <f t="shared" si="98"/>
        <v>0</v>
      </c>
      <c r="R101" s="5">
        <f t="shared" si="99"/>
        <v>0</v>
      </c>
      <c r="S101" s="5">
        <f t="shared" si="100"/>
        <v>0</v>
      </c>
      <c r="T101" s="5">
        <f t="shared" si="101"/>
        <v>0</v>
      </c>
      <c r="U101" s="5">
        <f t="shared" si="102"/>
        <v>0</v>
      </c>
      <c r="V101" s="5">
        <f t="shared" si="103"/>
        <v>0</v>
      </c>
    </row>
    <row r="102" spans="1:22" ht="23.25" customHeight="1">
      <c r="A102" s="2">
        <v>21</v>
      </c>
      <c r="B102" s="3" t="s">
        <v>31</v>
      </c>
      <c r="C102" s="4">
        <v>244</v>
      </c>
      <c r="D102" s="4">
        <v>221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5">
        <f t="shared" si="98"/>
        <v>0</v>
      </c>
      <c r="R102" s="5">
        <f t="shared" si="99"/>
        <v>0</v>
      </c>
      <c r="S102" s="5">
        <f t="shared" si="100"/>
        <v>0</v>
      </c>
      <c r="T102" s="5">
        <f t="shared" si="101"/>
        <v>0</v>
      </c>
      <c r="U102" s="5">
        <f t="shared" si="102"/>
        <v>0</v>
      </c>
      <c r="V102" s="5">
        <f t="shared" si="103"/>
        <v>0</v>
      </c>
    </row>
    <row r="103" spans="1:22" ht="23.25" customHeight="1">
      <c r="A103" s="2">
        <v>22</v>
      </c>
      <c r="B103" s="3" t="s">
        <v>32</v>
      </c>
      <c r="C103" s="4">
        <v>244</v>
      </c>
      <c r="D103" s="4">
        <v>221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5">
        <f t="shared" si="98"/>
        <v>0</v>
      </c>
      <c r="R103" s="5">
        <f t="shared" si="99"/>
        <v>0</v>
      </c>
      <c r="S103" s="5">
        <f t="shared" si="100"/>
        <v>0</v>
      </c>
      <c r="T103" s="5">
        <f t="shared" si="101"/>
        <v>0</v>
      </c>
      <c r="U103" s="5">
        <f t="shared" si="102"/>
        <v>0</v>
      </c>
      <c r="V103" s="5">
        <f t="shared" si="103"/>
        <v>0</v>
      </c>
    </row>
    <row r="104" spans="1:22" ht="23.25" customHeight="1">
      <c r="A104" s="2">
        <v>23</v>
      </c>
      <c r="B104" s="3" t="s">
        <v>33</v>
      </c>
      <c r="C104" s="4">
        <v>244</v>
      </c>
      <c r="D104" s="4">
        <v>221</v>
      </c>
      <c r="E104" s="11">
        <v>21000</v>
      </c>
      <c r="F104" s="11">
        <v>21000</v>
      </c>
      <c r="G104" s="11">
        <v>21000</v>
      </c>
      <c r="H104" s="11">
        <v>21000</v>
      </c>
      <c r="I104" s="11">
        <v>21000</v>
      </c>
      <c r="J104" s="11">
        <v>21000</v>
      </c>
      <c r="K104" s="11">
        <v>21000</v>
      </c>
      <c r="L104" s="11">
        <v>21000</v>
      </c>
      <c r="M104" s="11">
        <v>21000</v>
      </c>
      <c r="N104" s="11">
        <v>21000</v>
      </c>
      <c r="O104" s="11">
        <v>21000</v>
      </c>
      <c r="P104" s="11">
        <v>21000</v>
      </c>
      <c r="Q104" s="5">
        <f t="shared" si="98"/>
        <v>252000</v>
      </c>
      <c r="R104" s="5">
        <f t="shared" si="99"/>
        <v>63000</v>
      </c>
      <c r="S104" s="5">
        <f t="shared" si="100"/>
        <v>63000</v>
      </c>
      <c r="T104" s="5">
        <f t="shared" si="101"/>
        <v>63000</v>
      </c>
      <c r="U104" s="5">
        <f t="shared" si="102"/>
        <v>63000</v>
      </c>
      <c r="V104" s="5">
        <f t="shared" si="103"/>
        <v>252000</v>
      </c>
    </row>
    <row r="105" spans="1:22" ht="23.25" customHeight="1">
      <c r="A105" s="2">
        <v>24</v>
      </c>
      <c r="B105" s="3" t="s">
        <v>34</v>
      </c>
      <c r="C105" s="4">
        <v>244</v>
      </c>
      <c r="D105" s="4">
        <v>221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5">
        <f t="shared" si="98"/>
        <v>0</v>
      </c>
      <c r="R105" s="5">
        <f t="shared" si="99"/>
        <v>0</v>
      </c>
      <c r="S105" s="5">
        <f t="shared" si="100"/>
        <v>0</v>
      </c>
      <c r="T105" s="5">
        <f t="shared" si="101"/>
        <v>0</v>
      </c>
      <c r="U105" s="5">
        <f t="shared" si="102"/>
        <v>0</v>
      </c>
      <c r="V105" s="5">
        <f t="shared" si="103"/>
        <v>0</v>
      </c>
    </row>
    <row r="106" spans="1:22" ht="23.25" customHeight="1">
      <c r="A106" s="2">
        <v>25</v>
      </c>
      <c r="B106" s="3" t="s">
        <v>35</v>
      </c>
      <c r="C106" s="4">
        <v>244</v>
      </c>
      <c r="D106" s="4">
        <v>221</v>
      </c>
      <c r="E106" s="11">
        <v>6000</v>
      </c>
      <c r="F106" s="11">
        <v>6000</v>
      </c>
      <c r="G106" s="11">
        <v>6000</v>
      </c>
      <c r="H106" s="11">
        <v>6000</v>
      </c>
      <c r="I106" s="11">
        <v>6000</v>
      </c>
      <c r="J106" s="11">
        <v>6000</v>
      </c>
      <c r="K106" s="11">
        <v>6000</v>
      </c>
      <c r="L106" s="11">
        <v>6000</v>
      </c>
      <c r="M106" s="11">
        <v>6000</v>
      </c>
      <c r="N106" s="11">
        <v>6000</v>
      </c>
      <c r="O106" s="11">
        <v>6000</v>
      </c>
      <c r="P106" s="11">
        <v>6000</v>
      </c>
      <c r="Q106" s="5">
        <f t="shared" si="98"/>
        <v>72000</v>
      </c>
      <c r="R106" s="5">
        <f t="shared" si="99"/>
        <v>18000</v>
      </c>
      <c r="S106" s="5">
        <f t="shared" si="100"/>
        <v>18000</v>
      </c>
      <c r="T106" s="5">
        <f t="shared" si="101"/>
        <v>18000</v>
      </c>
      <c r="U106" s="5">
        <f t="shared" si="102"/>
        <v>18000</v>
      </c>
      <c r="V106" s="5">
        <f t="shared" si="103"/>
        <v>72000</v>
      </c>
    </row>
    <row r="107" spans="1:22" ht="23.25" customHeight="1">
      <c r="A107" s="2">
        <v>26</v>
      </c>
      <c r="B107" s="3" t="s">
        <v>36</v>
      </c>
      <c r="C107" s="4">
        <v>244</v>
      </c>
      <c r="D107" s="4">
        <v>221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5">
        <f t="shared" si="98"/>
        <v>0</v>
      </c>
      <c r="R107" s="5">
        <f t="shared" si="99"/>
        <v>0</v>
      </c>
      <c r="S107" s="5">
        <f t="shared" si="100"/>
        <v>0</v>
      </c>
      <c r="T107" s="5">
        <f t="shared" si="101"/>
        <v>0</v>
      </c>
      <c r="U107" s="5">
        <f t="shared" si="102"/>
        <v>0</v>
      </c>
      <c r="V107" s="5">
        <f t="shared" si="103"/>
        <v>0</v>
      </c>
    </row>
    <row r="108" spans="1:22" ht="23.25" customHeight="1">
      <c r="A108" s="2">
        <v>27</v>
      </c>
      <c r="B108" s="3" t="s">
        <v>37</v>
      </c>
      <c r="C108" s="4">
        <v>244</v>
      </c>
      <c r="D108" s="4">
        <v>221</v>
      </c>
      <c r="E108" s="11">
        <v>4920</v>
      </c>
      <c r="F108" s="11">
        <v>4920</v>
      </c>
      <c r="G108" s="11">
        <v>4920</v>
      </c>
      <c r="H108" s="11">
        <v>4920</v>
      </c>
      <c r="I108" s="11">
        <v>4920</v>
      </c>
      <c r="J108" s="11">
        <v>4920</v>
      </c>
      <c r="K108" s="11">
        <v>4920</v>
      </c>
      <c r="L108" s="11">
        <v>4920</v>
      </c>
      <c r="M108" s="11">
        <v>4920</v>
      </c>
      <c r="N108" s="11">
        <v>4920</v>
      </c>
      <c r="O108" s="11">
        <v>4920</v>
      </c>
      <c r="P108" s="11">
        <v>4920</v>
      </c>
      <c r="Q108" s="5">
        <f t="shared" si="98"/>
        <v>59040</v>
      </c>
      <c r="R108" s="5">
        <f t="shared" si="99"/>
        <v>14760</v>
      </c>
      <c r="S108" s="5">
        <f t="shared" si="100"/>
        <v>14760</v>
      </c>
      <c r="T108" s="5">
        <f t="shared" si="101"/>
        <v>14760</v>
      </c>
      <c r="U108" s="5">
        <f t="shared" si="102"/>
        <v>14760</v>
      </c>
      <c r="V108" s="5">
        <f t="shared" si="103"/>
        <v>59040</v>
      </c>
    </row>
    <row r="109" spans="1:22" ht="23.25" customHeight="1">
      <c r="A109" s="2">
        <v>28</v>
      </c>
      <c r="B109" s="3" t="s">
        <v>38</v>
      </c>
      <c r="C109" s="4">
        <v>244</v>
      </c>
      <c r="D109" s="4">
        <v>221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5">
        <f t="shared" si="98"/>
        <v>0</v>
      </c>
      <c r="R109" s="5">
        <f t="shared" si="99"/>
        <v>0</v>
      </c>
      <c r="S109" s="5">
        <f t="shared" si="100"/>
        <v>0</v>
      </c>
      <c r="T109" s="5">
        <f t="shared" si="101"/>
        <v>0</v>
      </c>
      <c r="U109" s="5">
        <f t="shared" si="102"/>
        <v>0</v>
      </c>
      <c r="V109" s="5">
        <f t="shared" si="103"/>
        <v>0</v>
      </c>
    </row>
    <row r="110" spans="1:22" ht="23.25" customHeight="1">
      <c r="A110" s="2">
        <v>29</v>
      </c>
      <c r="B110" s="3" t="s">
        <v>39</v>
      </c>
      <c r="C110" s="4">
        <v>244</v>
      </c>
      <c r="D110" s="4">
        <v>221</v>
      </c>
      <c r="E110" s="11">
        <v>9000</v>
      </c>
      <c r="F110" s="11">
        <v>9000</v>
      </c>
      <c r="G110" s="11">
        <v>9000</v>
      </c>
      <c r="H110" s="11">
        <v>9000</v>
      </c>
      <c r="I110" s="11">
        <v>9000</v>
      </c>
      <c r="J110" s="11">
        <v>9000</v>
      </c>
      <c r="K110" s="11">
        <v>9000</v>
      </c>
      <c r="L110" s="11">
        <v>9000</v>
      </c>
      <c r="M110" s="11">
        <v>9000</v>
      </c>
      <c r="N110" s="11">
        <v>9000</v>
      </c>
      <c r="O110" s="11">
        <v>9000</v>
      </c>
      <c r="P110" s="11">
        <v>9000</v>
      </c>
      <c r="Q110" s="5">
        <f t="shared" si="98"/>
        <v>108000</v>
      </c>
      <c r="R110" s="5">
        <f t="shared" si="99"/>
        <v>27000</v>
      </c>
      <c r="S110" s="5">
        <f t="shared" si="100"/>
        <v>27000</v>
      </c>
      <c r="T110" s="5">
        <f t="shared" si="101"/>
        <v>27000</v>
      </c>
      <c r="U110" s="5">
        <f t="shared" si="102"/>
        <v>27000</v>
      </c>
      <c r="V110" s="5">
        <f t="shared" si="103"/>
        <v>108000</v>
      </c>
    </row>
    <row r="111" spans="1:22" ht="23.25" customHeight="1">
      <c r="A111" s="2">
        <v>30</v>
      </c>
      <c r="B111" s="3" t="s">
        <v>40</v>
      </c>
      <c r="C111" s="4">
        <v>244</v>
      </c>
      <c r="D111" s="4">
        <v>221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5">
        <f t="shared" si="98"/>
        <v>0</v>
      </c>
      <c r="R111" s="5">
        <f t="shared" si="99"/>
        <v>0</v>
      </c>
      <c r="S111" s="5">
        <f t="shared" si="100"/>
        <v>0</v>
      </c>
      <c r="T111" s="5">
        <f t="shared" si="101"/>
        <v>0</v>
      </c>
      <c r="U111" s="5">
        <f t="shared" si="102"/>
        <v>0</v>
      </c>
      <c r="V111" s="5">
        <f t="shared" si="103"/>
        <v>0</v>
      </c>
    </row>
    <row r="112" spans="1:22" ht="23.25" customHeight="1">
      <c r="A112" s="2">
        <v>31</v>
      </c>
      <c r="B112" s="3" t="s">
        <v>41</v>
      </c>
      <c r="C112" s="4">
        <v>244</v>
      </c>
      <c r="D112" s="4">
        <v>221</v>
      </c>
      <c r="E112" s="11">
        <v>8000</v>
      </c>
      <c r="F112" s="11">
        <v>8000</v>
      </c>
      <c r="G112" s="11">
        <v>8000</v>
      </c>
      <c r="H112" s="11">
        <v>8000</v>
      </c>
      <c r="I112" s="11">
        <v>8000</v>
      </c>
      <c r="J112" s="11">
        <v>8000</v>
      </c>
      <c r="K112" s="11">
        <v>8000</v>
      </c>
      <c r="L112" s="11">
        <v>8000</v>
      </c>
      <c r="M112" s="11">
        <v>8000</v>
      </c>
      <c r="N112" s="11">
        <v>8000</v>
      </c>
      <c r="O112" s="11">
        <v>8000</v>
      </c>
      <c r="P112" s="11">
        <v>8000</v>
      </c>
      <c r="Q112" s="5">
        <f t="shared" si="98"/>
        <v>96000</v>
      </c>
      <c r="R112" s="5">
        <f t="shared" si="99"/>
        <v>24000</v>
      </c>
      <c r="S112" s="5">
        <f t="shared" si="100"/>
        <v>24000</v>
      </c>
      <c r="T112" s="5">
        <f t="shared" si="101"/>
        <v>24000</v>
      </c>
      <c r="U112" s="5">
        <f t="shared" si="102"/>
        <v>24000</v>
      </c>
      <c r="V112" s="5">
        <f t="shared" si="103"/>
        <v>96000</v>
      </c>
    </row>
    <row r="113" spans="1:22" ht="23.25" customHeight="1">
      <c r="A113" s="2">
        <v>32</v>
      </c>
      <c r="B113" s="3" t="s">
        <v>42</v>
      </c>
      <c r="C113" s="4">
        <v>244</v>
      </c>
      <c r="D113" s="4">
        <v>221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5">
        <f t="shared" si="98"/>
        <v>0</v>
      </c>
      <c r="R113" s="5">
        <f t="shared" si="99"/>
        <v>0</v>
      </c>
      <c r="S113" s="5">
        <f t="shared" si="100"/>
        <v>0</v>
      </c>
      <c r="T113" s="5">
        <f t="shared" si="101"/>
        <v>0</v>
      </c>
      <c r="U113" s="5">
        <f t="shared" si="102"/>
        <v>0</v>
      </c>
      <c r="V113" s="5">
        <f t="shared" si="103"/>
        <v>0</v>
      </c>
    </row>
    <row r="114" spans="1:22" ht="23.25" customHeight="1">
      <c r="A114" s="2">
        <v>33</v>
      </c>
      <c r="B114" s="3" t="s">
        <v>43</v>
      </c>
      <c r="C114" s="4">
        <v>244</v>
      </c>
      <c r="D114" s="4">
        <v>221</v>
      </c>
      <c r="E114" s="11">
        <v>19200</v>
      </c>
      <c r="F114" s="11">
        <v>19200</v>
      </c>
      <c r="G114" s="11">
        <v>19200</v>
      </c>
      <c r="H114" s="11">
        <v>19200</v>
      </c>
      <c r="I114" s="11">
        <v>19200</v>
      </c>
      <c r="J114" s="11">
        <v>19200</v>
      </c>
      <c r="K114" s="11">
        <v>19200</v>
      </c>
      <c r="L114" s="11">
        <v>19200</v>
      </c>
      <c r="M114" s="11">
        <v>19200</v>
      </c>
      <c r="N114" s="11">
        <v>19200</v>
      </c>
      <c r="O114" s="11">
        <v>19200</v>
      </c>
      <c r="P114" s="11">
        <v>19200</v>
      </c>
      <c r="Q114" s="5">
        <f t="shared" si="98"/>
        <v>230400</v>
      </c>
      <c r="R114" s="5">
        <f t="shared" si="99"/>
        <v>57600</v>
      </c>
      <c r="S114" s="5">
        <f t="shared" si="100"/>
        <v>57600</v>
      </c>
      <c r="T114" s="5">
        <f t="shared" si="101"/>
        <v>57600</v>
      </c>
      <c r="U114" s="5">
        <f t="shared" si="102"/>
        <v>57600</v>
      </c>
      <c r="V114" s="5">
        <f t="shared" si="103"/>
        <v>230400</v>
      </c>
    </row>
    <row r="115" spans="1:22" ht="23.25" customHeight="1">
      <c r="A115" s="2">
        <v>34</v>
      </c>
      <c r="B115" s="3" t="s">
        <v>44</v>
      </c>
      <c r="C115" s="4">
        <v>244</v>
      </c>
      <c r="D115" s="4">
        <v>221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5">
        <f t="shared" si="98"/>
        <v>0</v>
      </c>
      <c r="R115" s="5">
        <f t="shared" si="99"/>
        <v>0</v>
      </c>
      <c r="S115" s="5">
        <f t="shared" si="100"/>
        <v>0</v>
      </c>
      <c r="T115" s="5">
        <f t="shared" si="101"/>
        <v>0</v>
      </c>
      <c r="U115" s="5">
        <f t="shared" si="102"/>
        <v>0</v>
      </c>
      <c r="V115" s="5">
        <f t="shared" si="103"/>
        <v>0</v>
      </c>
    </row>
    <row r="116" spans="1:22" s="1" customFormat="1" ht="23.25" customHeight="1">
      <c r="A116" s="6"/>
      <c r="B116" s="7" t="s">
        <v>45</v>
      </c>
      <c r="C116" s="8"/>
      <c r="D116" s="8"/>
      <c r="E116" s="9">
        <f>SUM(E82:E115)</f>
        <v>83705</v>
      </c>
      <c r="F116" s="9">
        <f t="shared" ref="F116:V116" si="104">SUM(F82:F115)</f>
        <v>83705</v>
      </c>
      <c r="G116" s="9">
        <f t="shared" si="104"/>
        <v>83705</v>
      </c>
      <c r="H116" s="9">
        <f t="shared" si="104"/>
        <v>83705</v>
      </c>
      <c r="I116" s="9">
        <f t="shared" si="104"/>
        <v>83705</v>
      </c>
      <c r="J116" s="9">
        <f t="shared" si="104"/>
        <v>83705</v>
      </c>
      <c r="K116" s="9">
        <f t="shared" si="104"/>
        <v>83705</v>
      </c>
      <c r="L116" s="9">
        <f t="shared" si="104"/>
        <v>83705</v>
      </c>
      <c r="M116" s="9">
        <f t="shared" si="104"/>
        <v>83705</v>
      </c>
      <c r="N116" s="9">
        <f t="shared" si="104"/>
        <v>83705</v>
      </c>
      <c r="O116" s="9">
        <f t="shared" si="104"/>
        <v>83705</v>
      </c>
      <c r="P116" s="9">
        <f t="shared" si="104"/>
        <v>83705</v>
      </c>
      <c r="Q116" s="9">
        <f t="shared" si="104"/>
        <v>1004460</v>
      </c>
      <c r="R116" s="9">
        <f t="shared" si="104"/>
        <v>251115</v>
      </c>
      <c r="S116" s="9">
        <f t="shared" si="104"/>
        <v>251115</v>
      </c>
      <c r="T116" s="9">
        <f t="shared" si="104"/>
        <v>251115</v>
      </c>
      <c r="U116" s="9">
        <f t="shared" si="104"/>
        <v>251115</v>
      </c>
      <c r="V116" s="9">
        <f t="shared" si="104"/>
        <v>1004460</v>
      </c>
    </row>
    <row r="117" spans="1:22" ht="23.25" customHeight="1">
      <c r="A117" s="2">
        <v>35</v>
      </c>
      <c r="B117" s="3" t="s">
        <v>46</v>
      </c>
      <c r="C117" s="4">
        <v>244</v>
      </c>
      <c r="D117" s="4">
        <v>221</v>
      </c>
      <c r="E117" s="12">
        <v>6000</v>
      </c>
      <c r="F117" s="12">
        <v>6000</v>
      </c>
      <c r="G117" s="12">
        <v>6000</v>
      </c>
      <c r="H117" s="12">
        <v>6000</v>
      </c>
      <c r="I117" s="12">
        <v>6000</v>
      </c>
      <c r="J117" s="12">
        <v>6000</v>
      </c>
      <c r="K117" s="12">
        <v>6000</v>
      </c>
      <c r="L117" s="12">
        <v>6000</v>
      </c>
      <c r="M117" s="12">
        <v>6000</v>
      </c>
      <c r="N117" s="12">
        <v>6000</v>
      </c>
      <c r="O117" s="12">
        <v>6000</v>
      </c>
      <c r="P117" s="12">
        <v>6000</v>
      </c>
      <c r="Q117" s="5">
        <f t="shared" ref="Q117" si="105">SUM(E117:P117)</f>
        <v>72000</v>
      </c>
      <c r="R117" s="5">
        <f t="shared" ref="R117" si="106">E117+F117+G117</f>
        <v>18000</v>
      </c>
      <c r="S117" s="5">
        <f t="shared" ref="S117" si="107">H117+I117+J117</f>
        <v>18000</v>
      </c>
      <c r="T117" s="5">
        <f t="shared" ref="T117" si="108">K117+L117+M117</f>
        <v>18000</v>
      </c>
      <c r="U117" s="5">
        <f t="shared" ref="U117" si="109">N117+O117+P117</f>
        <v>18000</v>
      </c>
      <c r="V117" s="5">
        <f t="shared" ref="V117" si="110">SUM(R117:U117)</f>
        <v>72000</v>
      </c>
    </row>
    <row r="118" spans="1:22" s="1" customFormat="1" ht="23.25" customHeight="1">
      <c r="A118" s="6"/>
      <c r="B118" s="7" t="s">
        <v>47</v>
      </c>
      <c r="C118" s="8"/>
      <c r="D118" s="8"/>
      <c r="E118" s="9">
        <f>E117+E116</f>
        <v>89705</v>
      </c>
      <c r="F118" s="9">
        <f t="shared" ref="F118:V118" si="111">F117+F116</f>
        <v>89705</v>
      </c>
      <c r="G118" s="9">
        <f t="shared" si="111"/>
        <v>89705</v>
      </c>
      <c r="H118" s="9">
        <f t="shared" si="111"/>
        <v>89705</v>
      </c>
      <c r="I118" s="9">
        <f t="shared" si="111"/>
        <v>89705</v>
      </c>
      <c r="J118" s="9">
        <f t="shared" si="111"/>
        <v>89705</v>
      </c>
      <c r="K118" s="9">
        <f t="shared" si="111"/>
        <v>89705</v>
      </c>
      <c r="L118" s="9">
        <f t="shared" si="111"/>
        <v>89705</v>
      </c>
      <c r="M118" s="9">
        <f t="shared" si="111"/>
        <v>89705</v>
      </c>
      <c r="N118" s="9">
        <f t="shared" si="111"/>
        <v>89705</v>
      </c>
      <c r="O118" s="9">
        <f t="shared" si="111"/>
        <v>89705</v>
      </c>
      <c r="P118" s="9">
        <f t="shared" si="111"/>
        <v>89705</v>
      </c>
      <c r="Q118" s="9">
        <f t="shared" si="111"/>
        <v>1076460</v>
      </c>
      <c r="R118" s="9">
        <f t="shared" si="111"/>
        <v>269115</v>
      </c>
      <c r="S118" s="9">
        <f t="shared" si="111"/>
        <v>269115</v>
      </c>
      <c r="T118" s="9">
        <f t="shared" si="111"/>
        <v>269115</v>
      </c>
      <c r="U118" s="9">
        <f t="shared" si="111"/>
        <v>269115</v>
      </c>
      <c r="V118" s="9">
        <f t="shared" si="111"/>
        <v>1076460</v>
      </c>
    </row>
    <row r="119" spans="1:22" ht="23.25" customHeight="1">
      <c r="A119" s="21" t="s">
        <v>1</v>
      </c>
      <c r="B119" s="21" t="s">
        <v>2</v>
      </c>
      <c r="C119" s="18" t="s">
        <v>3</v>
      </c>
      <c r="D119" s="18" t="s">
        <v>4</v>
      </c>
      <c r="E119" s="18">
        <v>1</v>
      </c>
      <c r="F119" s="18">
        <v>2</v>
      </c>
      <c r="G119" s="18">
        <v>3</v>
      </c>
      <c r="H119" s="18">
        <v>4</v>
      </c>
      <c r="I119" s="18">
        <v>5</v>
      </c>
      <c r="J119" s="18">
        <v>6</v>
      </c>
      <c r="K119" s="18">
        <v>7</v>
      </c>
      <c r="L119" s="18">
        <v>8</v>
      </c>
      <c r="M119" s="18">
        <v>9</v>
      </c>
      <c r="N119" s="18">
        <v>10</v>
      </c>
      <c r="O119" s="18">
        <v>11</v>
      </c>
      <c r="P119" s="18">
        <v>12</v>
      </c>
      <c r="Q119" s="18" t="s">
        <v>5</v>
      </c>
      <c r="R119" s="18" t="s">
        <v>6</v>
      </c>
      <c r="S119" s="18" t="s">
        <v>7</v>
      </c>
      <c r="T119" s="18" t="s">
        <v>8</v>
      </c>
      <c r="U119" s="18" t="s">
        <v>9</v>
      </c>
      <c r="V119" s="18" t="s">
        <v>5</v>
      </c>
    </row>
    <row r="120" spans="1:22" ht="23.25" customHeight="1">
      <c r="A120" s="21"/>
      <c r="B120" s="21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ht="23.25" customHeight="1">
      <c r="A121" s="2">
        <v>1</v>
      </c>
      <c r="B121" s="3" t="s">
        <v>11</v>
      </c>
      <c r="C121" s="4">
        <v>244</v>
      </c>
      <c r="D121" s="4">
        <v>226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5">
        <f t="shared" ref="Q121:Q154" si="112">SUM(E121:P121)</f>
        <v>0</v>
      </c>
      <c r="R121" s="5">
        <f t="shared" ref="R121:R154" si="113">E121+F121+G121</f>
        <v>0</v>
      </c>
      <c r="S121" s="5">
        <f t="shared" ref="S121:S154" si="114">H121+I121+J121</f>
        <v>0</v>
      </c>
      <c r="T121" s="5">
        <f t="shared" ref="T121:T154" si="115">K121+L121+M121</f>
        <v>0</v>
      </c>
      <c r="U121" s="5">
        <f t="shared" ref="U121:U154" si="116">N121+O121+P121</f>
        <v>0</v>
      </c>
      <c r="V121" s="5">
        <f t="shared" ref="V121:V154" si="117">SUM(R121:U121)</f>
        <v>0</v>
      </c>
    </row>
    <row r="122" spans="1:22" ht="23.25" customHeight="1">
      <c r="A122" s="2">
        <v>2</v>
      </c>
      <c r="B122" s="3" t="s">
        <v>12</v>
      </c>
      <c r="C122" s="4">
        <v>244</v>
      </c>
      <c r="D122" s="4">
        <v>226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5">
        <f t="shared" si="112"/>
        <v>0</v>
      </c>
      <c r="R122" s="5">
        <f t="shared" si="113"/>
        <v>0</v>
      </c>
      <c r="S122" s="5">
        <f t="shared" si="114"/>
        <v>0</v>
      </c>
      <c r="T122" s="5">
        <f t="shared" si="115"/>
        <v>0</v>
      </c>
      <c r="U122" s="5">
        <f t="shared" si="116"/>
        <v>0</v>
      </c>
      <c r="V122" s="5">
        <f t="shared" si="117"/>
        <v>0</v>
      </c>
    </row>
    <row r="123" spans="1:22" ht="23.25" customHeight="1">
      <c r="A123" s="2">
        <v>3</v>
      </c>
      <c r="B123" s="3" t="s">
        <v>13</v>
      </c>
      <c r="C123" s="4">
        <v>244</v>
      </c>
      <c r="D123" s="4">
        <v>226</v>
      </c>
      <c r="E123" s="13"/>
      <c r="F123" s="13"/>
      <c r="G123" s="13"/>
      <c r="H123" s="11">
        <v>7500</v>
      </c>
      <c r="I123" s="13"/>
      <c r="J123" s="13"/>
      <c r="K123" s="13"/>
      <c r="L123" s="13"/>
      <c r="M123" s="13"/>
      <c r="N123" s="13"/>
      <c r="O123" s="13"/>
      <c r="P123" s="13"/>
      <c r="Q123" s="5">
        <f t="shared" si="112"/>
        <v>7500</v>
      </c>
      <c r="R123" s="5">
        <f t="shared" si="113"/>
        <v>0</v>
      </c>
      <c r="S123" s="5">
        <f t="shared" si="114"/>
        <v>7500</v>
      </c>
      <c r="T123" s="5">
        <f t="shared" si="115"/>
        <v>0</v>
      </c>
      <c r="U123" s="5">
        <f t="shared" si="116"/>
        <v>0</v>
      </c>
      <c r="V123" s="5">
        <f t="shared" si="117"/>
        <v>7500</v>
      </c>
    </row>
    <row r="124" spans="1:22" ht="23.25" customHeight="1">
      <c r="A124" s="2">
        <v>4</v>
      </c>
      <c r="B124" s="3" t="s">
        <v>14</v>
      </c>
      <c r="C124" s="4">
        <v>244</v>
      </c>
      <c r="D124" s="4">
        <v>226</v>
      </c>
      <c r="E124" s="13"/>
      <c r="F124" s="13"/>
      <c r="G124" s="13"/>
      <c r="H124" s="11"/>
      <c r="I124" s="13"/>
      <c r="J124" s="13"/>
      <c r="K124" s="13"/>
      <c r="L124" s="13"/>
      <c r="M124" s="13"/>
      <c r="N124" s="13"/>
      <c r="O124" s="13"/>
      <c r="P124" s="13"/>
      <c r="Q124" s="5">
        <f t="shared" si="112"/>
        <v>0</v>
      </c>
      <c r="R124" s="5">
        <f t="shared" si="113"/>
        <v>0</v>
      </c>
      <c r="S124" s="5">
        <f t="shared" si="114"/>
        <v>0</v>
      </c>
      <c r="T124" s="5">
        <f t="shared" si="115"/>
        <v>0</v>
      </c>
      <c r="U124" s="5">
        <f t="shared" si="116"/>
        <v>0</v>
      </c>
      <c r="V124" s="5">
        <f t="shared" si="117"/>
        <v>0</v>
      </c>
    </row>
    <row r="125" spans="1:22" ht="23.25" customHeight="1">
      <c r="A125" s="2">
        <v>5</v>
      </c>
      <c r="B125" s="3" t="s">
        <v>15</v>
      </c>
      <c r="C125" s="4">
        <v>244</v>
      </c>
      <c r="D125" s="4">
        <v>226</v>
      </c>
      <c r="E125" s="13"/>
      <c r="F125" s="13"/>
      <c r="G125" s="13"/>
      <c r="H125" s="11"/>
      <c r="I125" s="13"/>
      <c r="J125" s="13"/>
      <c r="K125" s="13"/>
      <c r="L125" s="13"/>
      <c r="M125" s="13"/>
      <c r="N125" s="13"/>
      <c r="O125" s="13"/>
      <c r="P125" s="13"/>
      <c r="Q125" s="5">
        <f t="shared" si="112"/>
        <v>0</v>
      </c>
      <c r="R125" s="5">
        <f t="shared" si="113"/>
        <v>0</v>
      </c>
      <c r="S125" s="5">
        <f t="shared" si="114"/>
        <v>0</v>
      </c>
      <c r="T125" s="5">
        <f t="shared" si="115"/>
        <v>0</v>
      </c>
      <c r="U125" s="5">
        <f t="shared" si="116"/>
        <v>0</v>
      </c>
      <c r="V125" s="5">
        <f t="shared" si="117"/>
        <v>0</v>
      </c>
    </row>
    <row r="126" spans="1:22" ht="23.25" customHeight="1">
      <c r="A126" s="2">
        <v>6</v>
      </c>
      <c r="B126" s="3" t="s">
        <v>16</v>
      </c>
      <c r="C126" s="4">
        <v>244</v>
      </c>
      <c r="D126" s="4">
        <v>226</v>
      </c>
      <c r="E126" s="13"/>
      <c r="F126" s="13"/>
      <c r="G126" s="13"/>
      <c r="H126" s="11">
        <v>7500</v>
      </c>
      <c r="I126" s="13"/>
      <c r="J126" s="13"/>
      <c r="K126" s="13"/>
      <c r="L126" s="13"/>
      <c r="M126" s="13"/>
      <c r="N126" s="13"/>
      <c r="O126" s="13"/>
      <c r="P126" s="13"/>
      <c r="Q126" s="5">
        <f t="shared" si="112"/>
        <v>7500</v>
      </c>
      <c r="R126" s="5">
        <f t="shared" si="113"/>
        <v>0</v>
      </c>
      <c r="S126" s="5">
        <f t="shared" si="114"/>
        <v>7500</v>
      </c>
      <c r="T126" s="5">
        <f t="shared" si="115"/>
        <v>0</v>
      </c>
      <c r="U126" s="5">
        <f t="shared" si="116"/>
        <v>0</v>
      </c>
      <c r="V126" s="5">
        <f t="shared" si="117"/>
        <v>7500</v>
      </c>
    </row>
    <row r="127" spans="1:22" ht="23.25" customHeight="1">
      <c r="A127" s="2">
        <v>7</v>
      </c>
      <c r="B127" s="3" t="s">
        <v>17</v>
      </c>
      <c r="C127" s="4">
        <v>244</v>
      </c>
      <c r="D127" s="4">
        <v>226</v>
      </c>
      <c r="E127" s="13"/>
      <c r="F127" s="13"/>
      <c r="G127" s="13"/>
      <c r="H127" s="11"/>
      <c r="I127" s="13"/>
      <c r="J127" s="13"/>
      <c r="K127" s="13"/>
      <c r="L127" s="13"/>
      <c r="M127" s="13"/>
      <c r="N127" s="13"/>
      <c r="O127" s="13"/>
      <c r="P127" s="13"/>
      <c r="Q127" s="5">
        <f t="shared" si="112"/>
        <v>0</v>
      </c>
      <c r="R127" s="5">
        <f t="shared" si="113"/>
        <v>0</v>
      </c>
      <c r="S127" s="5">
        <f t="shared" si="114"/>
        <v>0</v>
      </c>
      <c r="T127" s="5">
        <f t="shared" si="115"/>
        <v>0</v>
      </c>
      <c r="U127" s="5">
        <f t="shared" si="116"/>
        <v>0</v>
      </c>
      <c r="V127" s="5">
        <f t="shared" si="117"/>
        <v>0</v>
      </c>
    </row>
    <row r="128" spans="1:22" ht="23.25" customHeight="1">
      <c r="A128" s="2">
        <v>8</v>
      </c>
      <c r="B128" s="3" t="s">
        <v>18</v>
      </c>
      <c r="C128" s="4">
        <v>244</v>
      </c>
      <c r="D128" s="4">
        <v>226</v>
      </c>
      <c r="E128" s="13"/>
      <c r="F128" s="13"/>
      <c r="G128" s="13"/>
      <c r="H128" s="11"/>
      <c r="I128" s="13"/>
      <c r="J128" s="13"/>
      <c r="K128" s="13"/>
      <c r="L128" s="13"/>
      <c r="M128" s="13"/>
      <c r="N128" s="13"/>
      <c r="O128" s="13"/>
      <c r="P128" s="13"/>
      <c r="Q128" s="5">
        <f t="shared" si="112"/>
        <v>0</v>
      </c>
      <c r="R128" s="5">
        <f t="shared" si="113"/>
        <v>0</v>
      </c>
      <c r="S128" s="5">
        <f t="shared" si="114"/>
        <v>0</v>
      </c>
      <c r="T128" s="5">
        <f t="shared" si="115"/>
        <v>0</v>
      </c>
      <c r="U128" s="5">
        <f t="shared" si="116"/>
        <v>0</v>
      </c>
      <c r="V128" s="5">
        <f t="shared" si="117"/>
        <v>0</v>
      </c>
    </row>
    <row r="129" spans="1:22" ht="23.25" customHeight="1">
      <c r="A129" s="2">
        <v>9</v>
      </c>
      <c r="B129" s="3" t="s">
        <v>19</v>
      </c>
      <c r="C129" s="4">
        <v>244</v>
      </c>
      <c r="D129" s="4">
        <v>226</v>
      </c>
      <c r="E129" s="13"/>
      <c r="F129" s="13"/>
      <c r="G129" s="13"/>
      <c r="H129" s="11"/>
      <c r="I129" s="13"/>
      <c r="J129" s="13"/>
      <c r="K129" s="13"/>
      <c r="L129" s="13"/>
      <c r="M129" s="13"/>
      <c r="N129" s="13"/>
      <c r="O129" s="13"/>
      <c r="P129" s="13"/>
      <c r="Q129" s="5">
        <f t="shared" si="112"/>
        <v>0</v>
      </c>
      <c r="R129" s="5">
        <f t="shared" si="113"/>
        <v>0</v>
      </c>
      <c r="S129" s="5">
        <f t="shared" si="114"/>
        <v>0</v>
      </c>
      <c r="T129" s="5">
        <f t="shared" si="115"/>
        <v>0</v>
      </c>
      <c r="U129" s="5">
        <f t="shared" si="116"/>
        <v>0</v>
      </c>
      <c r="V129" s="5">
        <f t="shared" si="117"/>
        <v>0</v>
      </c>
    </row>
    <row r="130" spans="1:22" ht="23.25" customHeight="1">
      <c r="A130" s="2">
        <v>10</v>
      </c>
      <c r="B130" s="3" t="s">
        <v>20</v>
      </c>
      <c r="C130" s="4">
        <v>244</v>
      </c>
      <c r="D130" s="4">
        <v>226</v>
      </c>
      <c r="E130" s="13"/>
      <c r="F130" s="13"/>
      <c r="G130" s="13"/>
      <c r="H130" s="11"/>
      <c r="I130" s="13"/>
      <c r="J130" s="13"/>
      <c r="K130" s="13"/>
      <c r="L130" s="13"/>
      <c r="M130" s="13"/>
      <c r="N130" s="13"/>
      <c r="O130" s="13"/>
      <c r="P130" s="13"/>
      <c r="Q130" s="5">
        <f t="shared" si="112"/>
        <v>0</v>
      </c>
      <c r="R130" s="5">
        <f t="shared" si="113"/>
        <v>0</v>
      </c>
      <c r="S130" s="5">
        <f t="shared" si="114"/>
        <v>0</v>
      </c>
      <c r="T130" s="5">
        <f t="shared" si="115"/>
        <v>0</v>
      </c>
      <c r="U130" s="5">
        <f t="shared" si="116"/>
        <v>0</v>
      </c>
      <c r="V130" s="5">
        <f t="shared" si="117"/>
        <v>0</v>
      </c>
    </row>
    <row r="131" spans="1:22" ht="23.25" customHeight="1">
      <c r="A131" s="2">
        <v>11</v>
      </c>
      <c r="B131" s="3" t="s">
        <v>21</v>
      </c>
      <c r="C131" s="4">
        <v>244</v>
      </c>
      <c r="D131" s="4">
        <v>226</v>
      </c>
      <c r="E131" s="13"/>
      <c r="F131" s="13"/>
      <c r="G131" s="13"/>
      <c r="H131" s="11"/>
      <c r="I131" s="13"/>
      <c r="J131" s="13"/>
      <c r="K131" s="13"/>
      <c r="L131" s="13"/>
      <c r="M131" s="13"/>
      <c r="N131" s="13"/>
      <c r="O131" s="13"/>
      <c r="P131" s="13"/>
      <c r="Q131" s="5">
        <f t="shared" si="112"/>
        <v>0</v>
      </c>
      <c r="R131" s="5">
        <f t="shared" si="113"/>
        <v>0</v>
      </c>
      <c r="S131" s="5">
        <f t="shared" si="114"/>
        <v>0</v>
      </c>
      <c r="T131" s="5">
        <f t="shared" si="115"/>
        <v>0</v>
      </c>
      <c r="U131" s="5">
        <f t="shared" si="116"/>
        <v>0</v>
      </c>
      <c r="V131" s="5">
        <f t="shared" si="117"/>
        <v>0</v>
      </c>
    </row>
    <row r="132" spans="1:22" ht="23.25" customHeight="1">
      <c r="A132" s="2">
        <v>12</v>
      </c>
      <c r="B132" s="3" t="s">
        <v>22</v>
      </c>
      <c r="C132" s="4">
        <v>244</v>
      </c>
      <c r="D132" s="4">
        <v>226</v>
      </c>
      <c r="E132" s="13"/>
      <c r="F132" s="13"/>
      <c r="G132" s="13"/>
      <c r="H132" s="11">
        <v>7500</v>
      </c>
      <c r="I132" s="13"/>
      <c r="J132" s="13"/>
      <c r="K132" s="13"/>
      <c r="L132" s="13"/>
      <c r="M132" s="13"/>
      <c r="N132" s="13"/>
      <c r="O132" s="13"/>
      <c r="P132" s="13"/>
      <c r="Q132" s="5">
        <f t="shared" si="112"/>
        <v>7500</v>
      </c>
      <c r="R132" s="5">
        <f t="shared" si="113"/>
        <v>0</v>
      </c>
      <c r="S132" s="5">
        <f t="shared" si="114"/>
        <v>7500</v>
      </c>
      <c r="T132" s="5">
        <f t="shared" si="115"/>
        <v>0</v>
      </c>
      <c r="U132" s="5">
        <f t="shared" si="116"/>
        <v>0</v>
      </c>
      <c r="V132" s="5">
        <f t="shared" si="117"/>
        <v>7500</v>
      </c>
    </row>
    <row r="133" spans="1:22" ht="23.25" customHeight="1">
      <c r="A133" s="2">
        <v>13</v>
      </c>
      <c r="B133" s="3" t="s">
        <v>23</v>
      </c>
      <c r="C133" s="4">
        <v>244</v>
      </c>
      <c r="D133" s="4">
        <v>226</v>
      </c>
      <c r="E133" s="13"/>
      <c r="F133" s="13"/>
      <c r="G133" s="13"/>
      <c r="H133" s="11">
        <v>7500</v>
      </c>
      <c r="I133" s="13"/>
      <c r="J133" s="13"/>
      <c r="K133" s="13"/>
      <c r="L133" s="13"/>
      <c r="M133" s="13"/>
      <c r="N133" s="13"/>
      <c r="O133" s="13"/>
      <c r="P133" s="13"/>
      <c r="Q133" s="5">
        <f t="shared" si="112"/>
        <v>7500</v>
      </c>
      <c r="R133" s="5">
        <f t="shared" si="113"/>
        <v>0</v>
      </c>
      <c r="S133" s="5">
        <f t="shared" si="114"/>
        <v>7500</v>
      </c>
      <c r="T133" s="5">
        <f t="shared" si="115"/>
        <v>0</v>
      </c>
      <c r="U133" s="5">
        <f t="shared" si="116"/>
        <v>0</v>
      </c>
      <c r="V133" s="5">
        <f t="shared" si="117"/>
        <v>7500</v>
      </c>
    </row>
    <row r="134" spans="1:22" ht="23.25" customHeight="1">
      <c r="A134" s="2">
        <v>14</v>
      </c>
      <c r="B134" s="3" t="s">
        <v>24</v>
      </c>
      <c r="C134" s="4">
        <v>244</v>
      </c>
      <c r="D134" s="4">
        <v>226</v>
      </c>
      <c r="E134" s="13"/>
      <c r="F134" s="13"/>
      <c r="G134" s="13"/>
      <c r="H134" s="11"/>
      <c r="I134" s="13"/>
      <c r="J134" s="13"/>
      <c r="K134" s="13"/>
      <c r="L134" s="13"/>
      <c r="M134" s="13"/>
      <c r="N134" s="13"/>
      <c r="O134" s="13"/>
      <c r="P134" s="13"/>
      <c r="Q134" s="5">
        <f t="shared" si="112"/>
        <v>0</v>
      </c>
      <c r="R134" s="5">
        <f t="shared" si="113"/>
        <v>0</v>
      </c>
      <c r="S134" s="5">
        <f t="shared" si="114"/>
        <v>0</v>
      </c>
      <c r="T134" s="5">
        <f t="shared" si="115"/>
        <v>0</v>
      </c>
      <c r="U134" s="5">
        <f t="shared" si="116"/>
        <v>0</v>
      </c>
      <c r="V134" s="5">
        <f t="shared" si="117"/>
        <v>0</v>
      </c>
    </row>
    <row r="135" spans="1:22" ht="23.25" customHeight="1">
      <c r="A135" s="2">
        <v>15</v>
      </c>
      <c r="B135" s="3" t="s">
        <v>25</v>
      </c>
      <c r="C135" s="4">
        <v>244</v>
      </c>
      <c r="D135" s="4">
        <v>226</v>
      </c>
      <c r="E135" s="13"/>
      <c r="F135" s="13"/>
      <c r="G135" s="13"/>
      <c r="H135" s="11">
        <v>7500</v>
      </c>
      <c r="I135" s="13"/>
      <c r="J135" s="13"/>
      <c r="K135" s="13"/>
      <c r="L135" s="13"/>
      <c r="M135" s="13"/>
      <c r="N135" s="13"/>
      <c r="O135" s="13"/>
      <c r="P135" s="13"/>
      <c r="Q135" s="5">
        <f t="shared" si="112"/>
        <v>7500</v>
      </c>
      <c r="R135" s="5">
        <f t="shared" si="113"/>
        <v>0</v>
      </c>
      <c r="S135" s="5">
        <f t="shared" si="114"/>
        <v>7500</v>
      </c>
      <c r="T135" s="5">
        <f t="shared" si="115"/>
        <v>0</v>
      </c>
      <c r="U135" s="5">
        <f t="shared" si="116"/>
        <v>0</v>
      </c>
      <c r="V135" s="5">
        <f t="shared" si="117"/>
        <v>7500</v>
      </c>
    </row>
    <row r="136" spans="1:22" ht="23.25" customHeight="1">
      <c r="A136" s="2">
        <v>16</v>
      </c>
      <c r="B136" s="3" t="s">
        <v>26</v>
      </c>
      <c r="C136" s="4">
        <v>244</v>
      </c>
      <c r="D136" s="4">
        <v>226</v>
      </c>
      <c r="E136" s="13"/>
      <c r="F136" s="13"/>
      <c r="G136" s="13"/>
      <c r="H136" s="11"/>
      <c r="I136" s="13"/>
      <c r="J136" s="13"/>
      <c r="K136" s="13"/>
      <c r="L136" s="13"/>
      <c r="M136" s="13"/>
      <c r="N136" s="13"/>
      <c r="O136" s="13"/>
      <c r="P136" s="13"/>
      <c r="Q136" s="5">
        <f t="shared" si="112"/>
        <v>0</v>
      </c>
      <c r="R136" s="5">
        <f t="shared" si="113"/>
        <v>0</v>
      </c>
      <c r="S136" s="5">
        <f t="shared" si="114"/>
        <v>0</v>
      </c>
      <c r="T136" s="5">
        <f t="shared" si="115"/>
        <v>0</v>
      </c>
      <c r="U136" s="5">
        <f t="shared" si="116"/>
        <v>0</v>
      </c>
      <c r="V136" s="5">
        <f t="shared" si="117"/>
        <v>0</v>
      </c>
    </row>
    <row r="137" spans="1:22" ht="23.25" customHeight="1">
      <c r="A137" s="2">
        <v>17</v>
      </c>
      <c r="B137" s="3" t="s">
        <v>27</v>
      </c>
      <c r="C137" s="4">
        <v>244</v>
      </c>
      <c r="D137" s="4">
        <v>226</v>
      </c>
      <c r="E137" s="13"/>
      <c r="F137" s="13"/>
      <c r="G137" s="13"/>
      <c r="H137" s="11"/>
      <c r="I137" s="13"/>
      <c r="J137" s="13"/>
      <c r="K137" s="13"/>
      <c r="L137" s="13"/>
      <c r="M137" s="13"/>
      <c r="N137" s="13"/>
      <c r="O137" s="13"/>
      <c r="P137" s="13"/>
      <c r="Q137" s="5">
        <f t="shared" si="112"/>
        <v>0</v>
      </c>
      <c r="R137" s="5">
        <f t="shared" si="113"/>
        <v>0</v>
      </c>
      <c r="S137" s="5">
        <f t="shared" si="114"/>
        <v>0</v>
      </c>
      <c r="T137" s="5">
        <f t="shared" si="115"/>
        <v>0</v>
      </c>
      <c r="U137" s="5">
        <f t="shared" si="116"/>
        <v>0</v>
      </c>
      <c r="V137" s="5">
        <f t="shared" si="117"/>
        <v>0</v>
      </c>
    </row>
    <row r="138" spans="1:22" ht="23.25" customHeight="1">
      <c r="A138" s="2">
        <v>18</v>
      </c>
      <c r="B138" s="3" t="s">
        <v>28</v>
      </c>
      <c r="C138" s="4">
        <v>244</v>
      </c>
      <c r="D138" s="4">
        <v>226</v>
      </c>
      <c r="E138" s="13"/>
      <c r="F138" s="13"/>
      <c r="G138" s="13"/>
      <c r="H138" s="11">
        <v>7500</v>
      </c>
      <c r="I138" s="13"/>
      <c r="J138" s="13"/>
      <c r="K138" s="13"/>
      <c r="L138" s="13"/>
      <c r="M138" s="13"/>
      <c r="N138" s="13"/>
      <c r="O138" s="13"/>
      <c r="P138" s="13"/>
      <c r="Q138" s="5">
        <f t="shared" si="112"/>
        <v>7500</v>
      </c>
      <c r="R138" s="5">
        <f t="shared" si="113"/>
        <v>0</v>
      </c>
      <c r="S138" s="5">
        <f t="shared" si="114"/>
        <v>7500</v>
      </c>
      <c r="T138" s="5">
        <f t="shared" si="115"/>
        <v>0</v>
      </c>
      <c r="U138" s="5">
        <f t="shared" si="116"/>
        <v>0</v>
      </c>
      <c r="V138" s="5">
        <f t="shared" si="117"/>
        <v>7500</v>
      </c>
    </row>
    <row r="139" spans="1:22" ht="23.25" customHeight="1">
      <c r="A139" s="2">
        <v>19</v>
      </c>
      <c r="B139" s="3" t="s">
        <v>29</v>
      </c>
      <c r="C139" s="4">
        <v>244</v>
      </c>
      <c r="D139" s="4">
        <v>226</v>
      </c>
      <c r="E139" s="13"/>
      <c r="F139" s="13"/>
      <c r="G139" s="13"/>
      <c r="H139" s="11">
        <v>7500</v>
      </c>
      <c r="I139" s="13"/>
      <c r="J139" s="13"/>
      <c r="K139" s="13"/>
      <c r="L139" s="13"/>
      <c r="M139" s="13"/>
      <c r="N139" s="13"/>
      <c r="O139" s="13"/>
      <c r="P139" s="13"/>
      <c r="Q139" s="5">
        <f t="shared" si="112"/>
        <v>7500</v>
      </c>
      <c r="R139" s="5">
        <f t="shared" si="113"/>
        <v>0</v>
      </c>
      <c r="S139" s="5">
        <f t="shared" si="114"/>
        <v>7500</v>
      </c>
      <c r="T139" s="5">
        <f t="shared" si="115"/>
        <v>0</v>
      </c>
      <c r="U139" s="5">
        <f t="shared" si="116"/>
        <v>0</v>
      </c>
      <c r="V139" s="5">
        <f t="shared" si="117"/>
        <v>7500</v>
      </c>
    </row>
    <row r="140" spans="1:22" ht="23.25" customHeight="1">
      <c r="A140" s="2">
        <v>20</v>
      </c>
      <c r="B140" s="3" t="s">
        <v>30</v>
      </c>
      <c r="C140" s="4">
        <v>244</v>
      </c>
      <c r="D140" s="4">
        <v>226</v>
      </c>
      <c r="E140" s="13"/>
      <c r="F140" s="13"/>
      <c r="G140" s="13"/>
      <c r="H140" s="11">
        <v>7500</v>
      </c>
      <c r="I140" s="13"/>
      <c r="J140" s="13"/>
      <c r="K140" s="13"/>
      <c r="L140" s="13"/>
      <c r="M140" s="13"/>
      <c r="N140" s="13"/>
      <c r="O140" s="13"/>
      <c r="P140" s="13"/>
      <c r="Q140" s="5">
        <f t="shared" si="112"/>
        <v>7500</v>
      </c>
      <c r="R140" s="5">
        <f t="shared" si="113"/>
        <v>0</v>
      </c>
      <c r="S140" s="5">
        <f t="shared" si="114"/>
        <v>7500</v>
      </c>
      <c r="T140" s="5">
        <f t="shared" si="115"/>
        <v>0</v>
      </c>
      <c r="U140" s="5">
        <f t="shared" si="116"/>
        <v>0</v>
      </c>
      <c r="V140" s="5">
        <f t="shared" si="117"/>
        <v>7500</v>
      </c>
    </row>
    <row r="141" spans="1:22" ht="23.25" customHeight="1">
      <c r="A141" s="2">
        <v>21</v>
      </c>
      <c r="B141" s="3" t="s">
        <v>31</v>
      </c>
      <c r="C141" s="4">
        <v>244</v>
      </c>
      <c r="D141" s="4">
        <v>226</v>
      </c>
      <c r="E141" s="13"/>
      <c r="F141" s="13"/>
      <c r="G141" s="13"/>
      <c r="H141" s="11"/>
      <c r="I141" s="13"/>
      <c r="J141" s="13"/>
      <c r="K141" s="13"/>
      <c r="L141" s="13"/>
      <c r="M141" s="13"/>
      <c r="N141" s="13"/>
      <c r="O141" s="13"/>
      <c r="P141" s="13"/>
      <c r="Q141" s="5">
        <f t="shared" si="112"/>
        <v>0</v>
      </c>
      <c r="R141" s="5">
        <f t="shared" si="113"/>
        <v>0</v>
      </c>
      <c r="S141" s="5">
        <f t="shared" si="114"/>
        <v>0</v>
      </c>
      <c r="T141" s="5">
        <f t="shared" si="115"/>
        <v>0</v>
      </c>
      <c r="U141" s="5">
        <f t="shared" si="116"/>
        <v>0</v>
      </c>
      <c r="V141" s="5">
        <f t="shared" si="117"/>
        <v>0</v>
      </c>
    </row>
    <row r="142" spans="1:22" ht="23.25" customHeight="1">
      <c r="A142" s="2">
        <v>22</v>
      </c>
      <c r="B142" s="3" t="s">
        <v>32</v>
      </c>
      <c r="C142" s="4">
        <v>244</v>
      </c>
      <c r="D142" s="4">
        <v>226</v>
      </c>
      <c r="E142" s="13"/>
      <c r="F142" s="13"/>
      <c r="G142" s="13"/>
      <c r="H142" s="11"/>
      <c r="I142" s="13"/>
      <c r="J142" s="13"/>
      <c r="K142" s="13"/>
      <c r="L142" s="13"/>
      <c r="M142" s="13"/>
      <c r="N142" s="13"/>
      <c r="O142" s="13"/>
      <c r="P142" s="13"/>
      <c r="Q142" s="5">
        <f t="shared" si="112"/>
        <v>0</v>
      </c>
      <c r="R142" s="5">
        <f t="shared" si="113"/>
        <v>0</v>
      </c>
      <c r="S142" s="5">
        <f t="shared" si="114"/>
        <v>0</v>
      </c>
      <c r="T142" s="5">
        <f t="shared" si="115"/>
        <v>0</v>
      </c>
      <c r="U142" s="5">
        <f t="shared" si="116"/>
        <v>0</v>
      </c>
      <c r="V142" s="5">
        <f t="shared" si="117"/>
        <v>0</v>
      </c>
    </row>
    <row r="143" spans="1:22" ht="23.25" customHeight="1">
      <c r="A143" s="2">
        <v>23</v>
      </c>
      <c r="B143" s="3" t="s">
        <v>33</v>
      </c>
      <c r="C143" s="4">
        <v>244</v>
      </c>
      <c r="D143" s="4">
        <v>226</v>
      </c>
      <c r="E143" s="13"/>
      <c r="F143" s="13"/>
      <c r="G143" s="13"/>
      <c r="H143" s="11">
        <v>7500</v>
      </c>
      <c r="I143" s="13"/>
      <c r="J143" s="13"/>
      <c r="K143" s="13"/>
      <c r="L143" s="13"/>
      <c r="M143" s="13"/>
      <c r="N143" s="13"/>
      <c r="O143" s="13"/>
      <c r="P143" s="13"/>
      <c r="Q143" s="5">
        <f t="shared" si="112"/>
        <v>7500</v>
      </c>
      <c r="R143" s="5">
        <f t="shared" si="113"/>
        <v>0</v>
      </c>
      <c r="S143" s="5">
        <f t="shared" si="114"/>
        <v>7500</v>
      </c>
      <c r="T143" s="5">
        <f t="shared" si="115"/>
        <v>0</v>
      </c>
      <c r="U143" s="5">
        <f t="shared" si="116"/>
        <v>0</v>
      </c>
      <c r="V143" s="5">
        <f t="shared" si="117"/>
        <v>7500</v>
      </c>
    </row>
    <row r="144" spans="1:22" ht="23.25" customHeight="1">
      <c r="A144" s="2">
        <v>24</v>
      </c>
      <c r="B144" s="3" t="s">
        <v>34</v>
      </c>
      <c r="C144" s="4">
        <v>244</v>
      </c>
      <c r="D144" s="4">
        <v>226</v>
      </c>
      <c r="E144" s="13"/>
      <c r="F144" s="13"/>
      <c r="G144" s="13"/>
      <c r="H144" s="11"/>
      <c r="I144" s="13"/>
      <c r="J144" s="13"/>
      <c r="K144" s="13"/>
      <c r="L144" s="13"/>
      <c r="M144" s="13"/>
      <c r="N144" s="13"/>
      <c r="O144" s="13"/>
      <c r="P144" s="13"/>
      <c r="Q144" s="5">
        <f t="shared" si="112"/>
        <v>0</v>
      </c>
      <c r="R144" s="5">
        <f t="shared" si="113"/>
        <v>0</v>
      </c>
      <c r="S144" s="5">
        <f t="shared" si="114"/>
        <v>0</v>
      </c>
      <c r="T144" s="5">
        <f t="shared" si="115"/>
        <v>0</v>
      </c>
      <c r="U144" s="5">
        <f t="shared" si="116"/>
        <v>0</v>
      </c>
      <c r="V144" s="5">
        <f t="shared" si="117"/>
        <v>0</v>
      </c>
    </row>
    <row r="145" spans="1:22" ht="23.25" customHeight="1">
      <c r="A145" s="2">
        <v>25</v>
      </c>
      <c r="B145" s="3" t="s">
        <v>35</v>
      </c>
      <c r="C145" s="4">
        <v>244</v>
      </c>
      <c r="D145" s="4">
        <v>226</v>
      </c>
      <c r="E145" s="13"/>
      <c r="F145" s="13"/>
      <c r="G145" s="13"/>
      <c r="H145" s="11"/>
      <c r="I145" s="13"/>
      <c r="J145" s="13"/>
      <c r="K145" s="13"/>
      <c r="L145" s="13"/>
      <c r="M145" s="13"/>
      <c r="N145" s="13"/>
      <c r="O145" s="13"/>
      <c r="P145" s="13"/>
      <c r="Q145" s="5">
        <f t="shared" si="112"/>
        <v>0</v>
      </c>
      <c r="R145" s="5">
        <f t="shared" si="113"/>
        <v>0</v>
      </c>
      <c r="S145" s="5">
        <f t="shared" si="114"/>
        <v>0</v>
      </c>
      <c r="T145" s="5">
        <f t="shared" si="115"/>
        <v>0</v>
      </c>
      <c r="U145" s="5">
        <f t="shared" si="116"/>
        <v>0</v>
      </c>
      <c r="V145" s="5">
        <f t="shared" si="117"/>
        <v>0</v>
      </c>
    </row>
    <row r="146" spans="1:22" ht="23.25" customHeight="1">
      <c r="A146" s="2">
        <v>26</v>
      </c>
      <c r="B146" s="3" t="s">
        <v>36</v>
      </c>
      <c r="C146" s="4">
        <v>244</v>
      </c>
      <c r="D146" s="4">
        <v>226</v>
      </c>
      <c r="E146" s="13"/>
      <c r="F146" s="13"/>
      <c r="G146" s="13"/>
      <c r="H146" s="11"/>
      <c r="I146" s="13"/>
      <c r="J146" s="13"/>
      <c r="K146" s="13"/>
      <c r="L146" s="13"/>
      <c r="M146" s="13"/>
      <c r="N146" s="13"/>
      <c r="O146" s="13"/>
      <c r="P146" s="13"/>
      <c r="Q146" s="5">
        <f t="shared" si="112"/>
        <v>0</v>
      </c>
      <c r="R146" s="5">
        <f t="shared" si="113"/>
        <v>0</v>
      </c>
      <c r="S146" s="5">
        <f t="shared" si="114"/>
        <v>0</v>
      </c>
      <c r="T146" s="5">
        <f t="shared" si="115"/>
        <v>0</v>
      </c>
      <c r="U146" s="5">
        <f t="shared" si="116"/>
        <v>0</v>
      </c>
      <c r="V146" s="5">
        <f t="shared" si="117"/>
        <v>0</v>
      </c>
    </row>
    <row r="147" spans="1:22" ht="23.25" customHeight="1">
      <c r="A147" s="2">
        <v>27</v>
      </c>
      <c r="B147" s="3" t="s">
        <v>37</v>
      </c>
      <c r="C147" s="4">
        <v>244</v>
      </c>
      <c r="D147" s="4">
        <v>226</v>
      </c>
      <c r="E147" s="13"/>
      <c r="F147" s="13"/>
      <c r="G147" s="13"/>
      <c r="H147" s="11"/>
      <c r="I147" s="13"/>
      <c r="J147" s="13"/>
      <c r="K147" s="13"/>
      <c r="L147" s="13"/>
      <c r="M147" s="13"/>
      <c r="N147" s="13"/>
      <c r="O147" s="13"/>
      <c r="P147" s="13"/>
      <c r="Q147" s="5">
        <f t="shared" si="112"/>
        <v>0</v>
      </c>
      <c r="R147" s="5">
        <f t="shared" si="113"/>
        <v>0</v>
      </c>
      <c r="S147" s="5">
        <f t="shared" si="114"/>
        <v>0</v>
      </c>
      <c r="T147" s="5">
        <f t="shared" si="115"/>
        <v>0</v>
      </c>
      <c r="U147" s="5">
        <f t="shared" si="116"/>
        <v>0</v>
      </c>
      <c r="V147" s="5">
        <f t="shared" si="117"/>
        <v>0</v>
      </c>
    </row>
    <row r="148" spans="1:22" ht="23.25" customHeight="1">
      <c r="A148" s="2">
        <v>28</v>
      </c>
      <c r="B148" s="3" t="s">
        <v>38</v>
      </c>
      <c r="C148" s="4">
        <v>244</v>
      </c>
      <c r="D148" s="4">
        <v>226</v>
      </c>
      <c r="E148" s="13"/>
      <c r="F148" s="13"/>
      <c r="G148" s="13"/>
      <c r="H148" s="11">
        <v>7500</v>
      </c>
      <c r="I148" s="13"/>
      <c r="J148" s="13"/>
      <c r="K148" s="13"/>
      <c r="L148" s="13"/>
      <c r="M148" s="13"/>
      <c r="N148" s="13"/>
      <c r="O148" s="13"/>
      <c r="P148" s="13"/>
      <c r="Q148" s="5">
        <f t="shared" si="112"/>
        <v>7500</v>
      </c>
      <c r="R148" s="5">
        <f t="shared" si="113"/>
        <v>0</v>
      </c>
      <c r="S148" s="5">
        <f t="shared" si="114"/>
        <v>7500</v>
      </c>
      <c r="T148" s="5">
        <f t="shared" si="115"/>
        <v>0</v>
      </c>
      <c r="U148" s="5">
        <f t="shared" si="116"/>
        <v>0</v>
      </c>
      <c r="V148" s="5">
        <f t="shared" si="117"/>
        <v>7500</v>
      </c>
    </row>
    <row r="149" spans="1:22" ht="23.25" customHeight="1">
      <c r="A149" s="2">
        <v>29</v>
      </c>
      <c r="B149" s="3" t="s">
        <v>39</v>
      </c>
      <c r="C149" s="4">
        <v>244</v>
      </c>
      <c r="D149" s="4">
        <v>226</v>
      </c>
      <c r="E149" s="13"/>
      <c r="F149" s="13"/>
      <c r="G149" s="13"/>
      <c r="H149" s="11"/>
      <c r="I149" s="13"/>
      <c r="J149" s="13"/>
      <c r="K149" s="13"/>
      <c r="L149" s="13"/>
      <c r="M149" s="13"/>
      <c r="N149" s="13"/>
      <c r="O149" s="13"/>
      <c r="P149" s="13"/>
      <c r="Q149" s="5">
        <f t="shared" si="112"/>
        <v>0</v>
      </c>
      <c r="R149" s="5">
        <f t="shared" si="113"/>
        <v>0</v>
      </c>
      <c r="S149" s="5">
        <f t="shared" si="114"/>
        <v>0</v>
      </c>
      <c r="T149" s="5">
        <f t="shared" si="115"/>
        <v>0</v>
      </c>
      <c r="U149" s="5">
        <f t="shared" si="116"/>
        <v>0</v>
      </c>
      <c r="V149" s="5">
        <f t="shared" si="117"/>
        <v>0</v>
      </c>
    </row>
    <row r="150" spans="1:22" ht="23.25" customHeight="1">
      <c r="A150" s="2">
        <v>30</v>
      </c>
      <c r="B150" s="3" t="s">
        <v>40</v>
      </c>
      <c r="C150" s="4">
        <v>244</v>
      </c>
      <c r="D150" s="4">
        <v>226</v>
      </c>
      <c r="E150" s="13"/>
      <c r="F150" s="13"/>
      <c r="G150" s="13"/>
      <c r="H150" s="11"/>
      <c r="I150" s="13"/>
      <c r="J150" s="13"/>
      <c r="K150" s="13"/>
      <c r="L150" s="13"/>
      <c r="M150" s="13"/>
      <c r="N150" s="13"/>
      <c r="O150" s="13"/>
      <c r="P150" s="13"/>
      <c r="Q150" s="5">
        <f t="shared" si="112"/>
        <v>0</v>
      </c>
      <c r="R150" s="5">
        <f t="shared" si="113"/>
        <v>0</v>
      </c>
      <c r="S150" s="5">
        <f t="shared" si="114"/>
        <v>0</v>
      </c>
      <c r="T150" s="5">
        <f t="shared" si="115"/>
        <v>0</v>
      </c>
      <c r="U150" s="5">
        <f t="shared" si="116"/>
        <v>0</v>
      </c>
      <c r="V150" s="5">
        <f t="shared" si="117"/>
        <v>0</v>
      </c>
    </row>
    <row r="151" spans="1:22" ht="23.25" customHeight="1">
      <c r="A151" s="2">
        <v>31</v>
      </c>
      <c r="B151" s="3" t="s">
        <v>41</v>
      </c>
      <c r="C151" s="4">
        <v>244</v>
      </c>
      <c r="D151" s="4">
        <v>226</v>
      </c>
      <c r="E151" s="13"/>
      <c r="F151" s="13"/>
      <c r="G151" s="13"/>
      <c r="H151" s="11"/>
      <c r="I151" s="13"/>
      <c r="J151" s="13"/>
      <c r="K151" s="13"/>
      <c r="L151" s="13"/>
      <c r="M151" s="13"/>
      <c r="N151" s="13"/>
      <c r="O151" s="13"/>
      <c r="P151" s="13"/>
      <c r="Q151" s="5">
        <f t="shared" si="112"/>
        <v>0</v>
      </c>
      <c r="R151" s="5">
        <f t="shared" si="113"/>
        <v>0</v>
      </c>
      <c r="S151" s="5">
        <f t="shared" si="114"/>
        <v>0</v>
      </c>
      <c r="T151" s="5">
        <f t="shared" si="115"/>
        <v>0</v>
      </c>
      <c r="U151" s="5">
        <f t="shared" si="116"/>
        <v>0</v>
      </c>
      <c r="V151" s="5">
        <f t="shared" si="117"/>
        <v>0</v>
      </c>
    </row>
    <row r="152" spans="1:22" ht="23.25" customHeight="1">
      <c r="A152" s="2">
        <v>32</v>
      </c>
      <c r="B152" s="3" t="s">
        <v>42</v>
      </c>
      <c r="C152" s="4">
        <v>244</v>
      </c>
      <c r="D152" s="4">
        <v>226</v>
      </c>
      <c r="E152" s="13"/>
      <c r="F152" s="13"/>
      <c r="G152" s="13"/>
      <c r="H152" s="11"/>
      <c r="I152" s="13"/>
      <c r="J152" s="13"/>
      <c r="K152" s="13"/>
      <c r="L152" s="13"/>
      <c r="M152" s="13"/>
      <c r="N152" s="13"/>
      <c r="O152" s="13"/>
      <c r="P152" s="13"/>
      <c r="Q152" s="5">
        <f t="shared" si="112"/>
        <v>0</v>
      </c>
      <c r="R152" s="5">
        <f t="shared" si="113"/>
        <v>0</v>
      </c>
      <c r="S152" s="5">
        <f t="shared" si="114"/>
        <v>0</v>
      </c>
      <c r="T152" s="5">
        <f t="shared" si="115"/>
        <v>0</v>
      </c>
      <c r="U152" s="5">
        <f t="shared" si="116"/>
        <v>0</v>
      </c>
      <c r="V152" s="5">
        <f t="shared" si="117"/>
        <v>0</v>
      </c>
    </row>
    <row r="153" spans="1:22" ht="23.25" customHeight="1">
      <c r="A153" s="2">
        <v>33</v>
      </c>
      <c r="B153" s="3" t="s">
        <v>43</v>
      </c>
      <c r="C153" s="4">
        <v>244</v>
      </c>
      <c r="D153" s="4">
        <v>226</v>
      </c>
      <c r="E153" s="13"/>
      <c r="F153" s="13"/>
      <c r="G153" s="13"/>
      <c r="H153" s="11">
        <v>7500</v>
      </c>
      <c r="I153" s="13"/>
      <c r="J153" s="13"/>
      <c r="K153" s="13"/>
      <c r="L153" s="13"/>
      <c r="M153" s="13"/>
      <c r="N153" s="13"/>
      <c r="O153" s="13"/>
      <c r="P153" s="13"/>
      <c r="Q153" s="5">
        <f t="shared" si="112"/>
        <v>7500</v>
      </c>
      <c r="R153" s="5">
        <f t="shared" si="113"/>
        <v>0</v>
      </c>
      <c r="S153" s="5">
        <f t="shared" si="114"/>
        <v>7500</v>
      </c>
      <c r="T153" s="5">
        <f t="shared" si="115"/>
        <v>0</v>
      </c>
      <c r="U153" s="5">
        <f t="shared" si="116"/>
        <v>0</v>
      </c>
      <c r="V153" s="5">
        <f t="shared" si="117"/>
        <v>7500</v>
      </c>
    </row>
    <row r="154" spans="1:22" ht="23.25" customHeight="1">
      <c r="A154" s="2">
        <v>34</v>
      </c>
      <c r="B154" s="3" t="s">
        <v>44</v>
      </c>
      <c r="C154" s="4">
        <v>244</v>
      </c>
      <c r="D154" s="4">
        <v>226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5">
        <f t="shared" si="112"/>
        <v>0</v>
      </c>
      <c r="R154" s="5">
        <f t="shared" si="113"/>
        <v>0</v>
      </c>
      <c r="S154" s="5">
        <f t="shared" si="114"/>
        <v>0</v>
      </c>
      <c r="T154" s="5">
        <f t="shared" si="115"/>
        <v>0</v>
      </c>
      <c r="U154" s="5">
        <f t="shared" si="116"/>
        <v>0</v>
      </c>
      <c r="V154" s="5">
        <f t="shared" si="117"/>
        <v>0</v>
      </c>
    </row>
    <row r="155" spans="1:22" ht="23.25" customHeight="1">
      <c r="A155" s="2"/>
      <c r="B155" s="7" t="s">
        <v>45</v>
      </c>
      <c r="C155" s="10"/>
      <c r="D155" s="10"/>
      <c r="E155" s="14">
        <f>SUM(E121:E154)</f>
        <v>0</v>
      </c>
      <c r="F155" s="14">
        <f t="shared" ref="F155:P155" si="118">SUM(F121:F154)</f>
        <v>0</v>
      </c>
      <c r="G155" s="14">
        <f t="shared" si="118"/>
        <v>0</v>
      </c>
      <c r="H155" s="14">
        <f t="shared" si="118"/>
        <v>82500</v>
      </c>
      <c r="I155" s="14">
        <f t="shared" si="118"/>
        <v>0</v>
      </c>
      <c r="J155" s="14">
        <f t="shared" si="118"/>
        <v>0</v>
      </c>
      <c r="K155" s="14">
        <f t="shared" si="118"/>
        <v>0</v>
      </c>
      <c r="L155" s="14">
        <f t="shared" si="118"/>
        <v>0</v>
      </c>
      <c r="M155" s="14">
        <f t="shared" si="118"/>
        <v>0</v>
      </c>
      <c r="N155" s="14">
        <f t="shared" si="118"/>
        <v>0</v>
      </c>
      <c r="O155" s="14">
        <f t="shared" si="118"/>
        <v>0</v>
      </c>
      <c r="P155" s="14">
        <f t="shared" si="118"/>
        <v>0</v>
      </c>
      <c r="Q155" s="9">
        <f>SUM(Q121:Q154)</f>
        <v>82500</v>
      </c>
      <c r="R155" s="9">
        <f t="shared" ref="R155:V155" si="119">SUM(R121:R154)</f>
        <v>0</v>
      </c>
      <c r="S155" s="9">
        <f t="shared" si="119"/>
        <v>82500</v>
      </c>
      <c r="T155" s="9">
        <f t="shared" si="119"/>
        <v>0</v>
      </c>
      <c r="U155" s="9">
        <f t="shared" si="119"/>
        <v>0</v>
      </c>
      <c r="V155" s="9">
        <f t="shared" si="119"/>
        <v>82500</v>
      </c>
    </row>
    <row r="156" spans="1:22" ht="23.25" customHeight="1">
      <c r="A156" s="2">
        <v>35</v>
      </c>
      <c r="B156" s="3" t="s">
        <v>46</v>
      </c>
      <c r="C156" s="4">
        <v>244</v>
      </c>
      <c r="D156" s="4">
        <v>226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5">
        <f t="shared" ref="Q156" si="120">SUM(E156:P156)</f>
        <v>0</v>
      </c>
      <c r="R156" s="5">
        <f t="shared" ref="R156" si="121">E156+F156+G156</f>
        <v>0</v>
      </c>
      <c r="S156" s="5">
        <f t="shared" ref="S156" si="122">H156+I156+J156</f>
        <v>0</v>
      </c>
      <c r="T156" s="5">
        <f t="shared" ref="T156" si="123">K156+L156+M156</f>
        <v>0</v>
      </c>
      <c r="U156" s="5">
        <f t="shared" ref="U156" si="124">N156+O156+P156</f>
        <v>0</v>
      </c>
      <c r="V156" s="5">
        <f t="shared" ref="V156" si="125">SUM(R156:U156)</f>
        <v>0</v>
      </c>
    </row>
    <row r="157" spans="1:22" ht="23.25" customHeight="1">
      <c r="A157" s="2"/>
      <c r="B157" s="7" t="s">
        <v>47</v>
      </c>
      <c r="C157" s="10"/>
      <c r="D157" s="10"/>
      <c r="E157" s="14">
        <f>E156+E155</f>
        <v>0</v>
      </c>
      <c r="F157" s="14">
        <f t="shared" ref="F157:P157" si="126">F156+F155</f>
        <v>0</v>
      </c>
      <c r="G157" s="14">
        <f t="shared" si="126"/>
        <v>0</v>
      </c>
      <c r="H157" s="14">
        <f t="shared" si="126"/>
        <v>82500</v>
      </c>
      <c r="I157" s="14">
        <f t="shared" si="126"/>
        <v>0</v>
      </c>
      <c r="J157" s="14">
        <f t="shared" si="126"/>
        <v>0</v>
      </c>
      <c r="K157" s="14">
        <f t="shared" si="126"/>
        <v>0</v>
      </c>
      <c r="L157" s="14">
        <f t="shared" si="126"/>
        <v>0</v>
      </c>
      <c r="M157" s="14">
        <f t="shared" si="126"/>
        <v>0</v>
      </c>
      <c r="N157" s="14">
        <f t="shared" si="126"/>
        <v>0</v>
      </c>
      <c r="O157" s="14">
        <f t="shared" si="126"/>
        <v>0</v>
      </c>
      <c r="P157" s="14">
        <f t="shared" si="126"/>
        <v>0</v>
      </c>
      <c r="Q157" s="9">
        <f>Q156+Q155</f>
        <v>82500</v>
      </c>
      <c r="R157" s="9">
        <f t="shared" ref="R157:V157" si="127">R156+R155</f>
        <v>0</v>
      </c>
      <c r="S157" s="9">
        <f t="shared" si="127"/>
        <v>82500</v>
      </c>
      <c r="T157" s="9">
        <f t="shared" si="127"/>
        <v>0</v>
      </c>
      <c r="U157" s="9">
        <f t="shared" si="127"/>
        <v>0</v>
      </c>
      <c r="V157" s="9">
        <f t="shared" si="127"/>
        <v>82500</v>
      </c>
    </row>
    <row r="158" spans="1:22" ht="23.25" customHeight="1">
      <c r="A158" s="21" t="s">
        <v>1</v>
      </c>
      <c r="B158" s="21" t="s">
        <v>2</v>
      </c>
      <c r="C158" s="18" t="s">
        <v>3</v>
      </c>
      <c r="D158" s="18" t="s">
        <v>4</v>
      </c>
      <c r="E158" s="18">
        <v>1</v>
      </c>
      <c r="F158" s="18">
        <v>2</v>
      </c>
      <c r="G158" s="18">
        <v>3</v>
      </c>
      <c r="H158" s="18">
        <v>4</v>
      </c>
      <c r="I158" s="18">
        <v>5</v>
      </c>
      <c r="J158" s="18">
        <v>6</v>
      </c>
      <c r="K158" s="18">
        <v>7</v>
      </c>
      <c r="L158" s="18">
        <v>8</v>
      </c>
      <c r="M158" s="18">
        <v>9</v>
      </c>
      <c r="N158" s="18">
        <v>10</v>
      </c>
      <c r="O158" s="18">
        <v>11</v>
      </c>
      <c r="P158" s="18">
        <v>12</v>
      </c>
      <c r="Q158" s="18" t="s">
        <v>5</v>
      </c>
      <c r="R158" s="17" t="s">
        <v>6</v>
      </c>
      <c r="S158" s="17" t="s">
        <v>7</v>
      </c>
      <c r="T158" s="17" t="s">
        <v>8</v>
      </c>
      <c r="U158" s="17" t="s">
        <v>9</v>
      </c>
      <c r="V158" s="18" t="s">
        <v>5</v>
      </c>
    </row>
    <row r="159" spans="1:22" ht="23.25" customHeight="1">
      <c r="A159" s="21"/>
      <c r="B159" s="21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7"/>
      <c r="S159" s="17"/>
      <c r="T159" s="17"/>
      <c r="U159" s="17"/>
      <c r="V159" s="18"/>
    </row>
    <row r="160" spans="1:22" ht="23.25" customHeight="1">
      <c r="A160" s="2">
        <v>1</v>
      </c>
      <c r="B160" s="3" t="s">
        <v>11</v>
      </c>
      <c r="C160" s="4">
        <v>244</v>
      </c>
      <c r="D160" s="4">
        <v>310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>
        <f t="shared" ref="Q160:Q193" si="128">SUM(E160:P160)</f>
        <v>0</v>
      </c>
      <c r="R160" s="5">
        <f t="shared" ref="R160:R193" si="129">E160+F160+G160</f>
        <v>0</v>
      </c>
      <c r="S160" s="5">
        <f t="shared" ref="S160:S193" si="130">H160+I160+J160</f>
        <v>0</v>
      </c>
      <c r="T160" s="5">
        <f t="shared" ref="T160:T193" si="131">K160+L160+M160</f>
        <v>0</v>
      </c>
      <c r="U160" s="5">
        <f t="shared" ref="U160:U193" si="132">N160+O160+P160</f>
        <v>0</v>
      </c>
      <c r="V160" s="5">
        <f t="shared" ref="V160:V193" si="133">SUM(R160:U160)</f>
        <v>0</v>
      </c>
    </row>
    <row r="161" spans="1:22" ht="23.25" customHeight="1">
      <c r="A161" s="2">
        <v>2</v>
      </c>
      <c r="B161" s="3" t="s">
        <v>12</v>
      </c>
      <c r="C161" s="4">
        <v>244</v>
      </c>
      <c r="D161" s="4">
        <v>310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>
        <f t="shared" si="128"/>
        <v>0</v>
      </c>
      <c r="R161" s="5">
        <f t="shared" si="129"/>
        <v>0</v>
      </c>
      <c r="S161" s="5">
        <f t="shared" si="130"/>
        <v>0</v>
      </c>
      <c r="T161" s="5">
        <f t="shared" si="131"/>
        <v>0</v>
      </c>
      <c r="U161" s="5">
        <f t="shared" si="132"/>
        <v>0</v>
      </c>
      <c r="V161" s="5">
        <f t="shared" si="133"/>
        <v>0</v>
      </c>
    </row>
    <row r="162" spans="1:22" ht="23.25" customHeight="1">
      <c r="A162" s="2">
        <v>3</v>
      </c>
      <c r="B162" s="3" t="s">
        <v>13</v>
      </c>
      <c r="C162" s="4">
        <v>244</v>
      </c>
      <c r="D162" s="4">
        <v>310</v>
      </c>
      <c r="E162" s="5"/>
      <c r="F162" s="5"/>
      <c r="G162" s="5">
        <v>278300</v>
      </c>
      <c r="H162" s="5"/>
      <c r="I162" s="5"/>
      <c r="J162" s="5"/>
      <c r="K162" s="5"/>
      <c r="L162" s="5"/>
      <c r="M162" s="5"/>
      <c r="N162" s="5"/>
      <c r="O162" s="5"/>
      <c r="P162" s="5"/>
      <c r="Q162" s="5">
        <f t="shared" si="128"/>
        <v>278300</v>
      </c>
      <c r="R162" s="5">
        <f t="shared" si="129"/>
        <v>278300</v>
      </c>
      <c r="S162" s="5">
        <f t="shared" si="130"/>
        <v>0</v>
      </c>
      <c r="T162" s="5">
        <f t="shared" si="131"/>
        <v>0</v>
      </c>
      <c r="U162" s="5">
        <f t="shared" si="132"/>
        <v>0</v>
      </c>
      <c r="V162" s="5">
        <f t="shared" si="133"/>
        <v>278300</v>
      </c>
    </row>
    <row r="163" spans="1:22" ht="23.25" customHeight="1">
      <c r="A163" s="2">
        <v>4</v>
      </c>
      <c r="B163" s="3" t="s">
        <v>14</v>
      </c>
      <c r="C163" s="4">
        <v>244</v>
      </c>
      <c r="D163" s="4">
        <v>310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>
        <f t="shared" si="128"/>
        <v>0</v>
      </c>
      <c r="R163" s="5">
        <f t="shared" si="129"/>
        <v>0</v>
      </c>
      <c r="S163" s="5">
        <f t="shared" si="130"/>
        <v>0</v>
      </c>
      <c r="T163" s="5">
        <f t="shared" si="131"/>
        <v>0</v>
      </c>
      <c r="U163" s="5">
        <f t="shared" si="132"/>
        <v>0</v>
      </c>
      <c r="V163" s="5">
        <f t="shared" si="133"/>
        <v>0</v>
      </c>
    </row>
    <row r="164" spans="1:22" ht="23.25" customHeight="1">
      <c r="A164" s="2">
        <v>5</v>
      </c>
      <c r="B164" s="3" t="s">
        <v>15</v>
      </c>
      <c r="C164" s="4">
        <v>244</v>
      </c>
      <c r="D164" s="4">
        <v>310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>
        <f t="shared" si="128"/>
        <v>0</v>
      </c>
      <c r="R164" s="5">
        <f t="shared" si="129"/>
        <v>0</v>
      </c>
      <c r="S164" s="5">
        <f t="shared" si="130"/>
        <v>0</v>
      </c>
      <c r="T164" s="5">
        <f t="shared" si="131"/>
        <v>0</v>
      </c>
      <c r="U164" s="5">
        <f t="shared" si="132"/>
        <v>0</v>
      </c>
      <c r="V164" s="5">
        <f t="shared" si="133"/>
        <v>0</v>
      </c>
    </row>
    <row r="165" spans="1:22" ht="23.25" customHeight="1">
      <c r="A165" s="2">
        <v>6</v>
      </c>
      <c r="B165" s="3" t="s">
        <v>16</v>
      </c>
      <c r="C165" s="4">
        <v>244</v>
      </c>
      <c r="D165" s="4">
        <v>310</v>
      </c>
      <c r="E165" s="5"/>
      <c r="F165" s="5"/>
      <c r="G165" s="5">
        <v>211125</v>
      </c>
      <c r="H165" s="5"/>
      <c r="I165" s="5"/>
      <c r="J165" s="5"/>
      <c r="K165" s="5"/>
      <c r="L165" s="5"/>
      <c r="M165" s="5"/>
      <c r="N165" s="5"/>
      <c r="O165" s="5"/>
      <c r="P165" s="5"/>
      <c r="Q165" s="5">
        <f t="shared" si="128"/>
        <v>211125</v>
      </c>
      <c r="R165" s="5">
        <f t="shared" si="129"/>
        <v>211125</v>
      </c>
      <c r="S165" s="5">
        <f t="shared" si="130"/>
        <v>0</v>
      </c>
      <c r="T165" s="5">
        <f t="shared" si="131"/>
        <v>0</v>
      </c>
      <c r="U165" s="5">
        <f t="shared" si="132"/>
        <v>0</v>
      </c>
      <c r="V165" s="5">
        <f t="shared" si="133"/>
        <v>211125</v>
      </c>
    </row>
    <row r="166" spans="1:22" ht="23.25" customHeight="1">
      <c r="A166" s="2">
        <v>7</v>
      </c>
      <c r="B166" s="3" t="s">
        <v>17</v>
      </c>
      <c r="C166" s="4">
        <v>244</v>
      </c>
      <c r="D166" s="4">
        <v>310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>
        <f t="shared" si="128"/>
        <v>0</v>
      </c>
      <c r="R166" s="5">
        <f t="shared" si="129"/>
        <v>0</v>
      </c>
      <c r="S166" s="5">
        <f t="shared" si="130"/>
        <v>0</v>
      </c>
      <c r="T166" s="5">
        <f t="shared" si="131"/>
        <v>0</v>
      </c>
      <c r="U166" s="5">
        <f t="shared" si="132"/>
        <v>0</v>
      </c>
      <c r="V166" s="5">
        <f t="shared" si="133"/>
        <v>0</v>
      </c>
    </row>
    <row r="167" spans="1:22" ht="23.25" customHeight="1">
      <c r="A167" s="2">
        <v>8</v>
      </c>
      <c r="B167" s="3" t="s">
        <v>18</v>
      </c>
      <c r="C167" s="4">
        <v>244</v>
      </c>
      <c r="D167" s="4">
        <v>310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>
        <f t="shared" si="128"/>
        <v>0</v>
      </c>
      <c r="R167" s="5">
        <f t="shared" si="129"/>
        <v>0</v>
      </c>
      <c r="S167" s="5">
        <f t="shared" si="130"/>
        <v>0</v>
      </c>
      <c r="T167" s="5">
        <f t="shared" si="131"/>
        <v>0</v>
      </c>
      <c r="U167" s="5">
        <f t="shared" si="132"/>
        <v>0</v>
      </c>
      <c r="V167" s="5">
        <f t="shared" si="133"/>
        <v>0</v>
      </c>
    </row>
    <row r="168" spans="1:22" ht="23.25" customHeight="1">
      <c r="A168" s="2">
        <v>9</v>
      </c>
      <c r="B168" s="3" t="s">
        <v>19</v>
      </c>
      <c r="C168" s="4">
        <v>244</v>
      </c>
      <c r="D168" s="4">
        <v>310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>
        <f t="shared" si="128"/>
        <v>0</v>
      </c>
      <c r="R168" s="5">
        <f t="shared" si="129"/>
        <v>0</v>
      </c>
      <c r="S168" s="5">
        <f t="shared" si="130"/>
        <v>0</v>
      </c>
      <c r="T168" s="5">
        <f t="shared" si="131"/>
        <v>0</v>
      </c>
      <c r="U168" s="5">
        <f t="shared" si="132"/>
        <v>0</v>
      </c>
      <c r="V168" s="5">
        <f t="shared" si="133"/>
        <v>0</v>
      </c>
    </row>
    <row r="169" spans="1:22" ht="23.25" customHeight="1">
      <c r="A169" s="2">
        <v>10</v>
      </c>
      <c r="B169" s="3" t="s">
        <v>20</v>
      </c>
      <c r="C169" s="4">
        <v>244</v>
      </c>
      <c r="D169" s="4">
        <v>310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>
        <f t="shared" si="128"/>
        <v>0</v>
      </c>
      <c r="R169" s="5">
        <f t="shared" si="129"/>
        <v>0</v>
      </c>
      <c r="S169" s="5">
        <f t="shared" si="130"/>
        <v>0</v>
      </c>
      <c r="T169" s="5">
        <f t="shared" si="131"/>
        <v>0</v>
      </c>
      <c r="U169" s="5">
        <f t="shared" si="132"/>
        <v>0</v>
      </c>
      <c r="V169" s="5">
        <f t="shared" si="133"/>
        <v>0</v>
      </c>
    </row>
    <row r="170" spans="1:22" ht="23.25" customHeight="1">
      <c r="A170" s="2">
        <v>11</v>
      </c>
      <c r="B170" s="3" t="s">
        <v>21</v>
      </c>
      <c r="C170" s="4">
        <v>244</v>
      </c>
      <c r="D170" s="4">
        <v>310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>
        <f t="shared" si="128"/>
        <v>0</v>
      </c>
      <c r="R170" s="5">
        <f t="shared" si="129"/>
        <v>0</v>
      </c>
      <c r="S170" s="5">
        <f t="shared" si="130"/>
        <v>0</v>
      </c>
      <c r="T170" s="5">
        <f t="shared" si="131"/>
        <v>0</v>
      </c>
      <c r="U170" s="5">
        <f t="shared" si="132"/>
        <v>0</v>
      </c>
      <c r="V170" s="5">
        <f t="shared" si="133"/>
        <v>0</v>
      </c>
    </row>
    <row r="171" spans="1:22" ht="23.25" customHeight="1">
      <c r="A171" s="2">
        <v>12</v>
      </c>
      <c r="B171" s="3" t="s">
        <v>22</v>
      </c>
      <c r="C171" s="4">
        <v>244</v>
      </c>
      <c r="D171" s="4">
        <v>310</v>
      </c>
      <c r="E171" s="5"/>
      <c r="F171" s="5"/>
      <c r="G171" s="5">
        <v>761200</v>
      </c>
      <c r="H171" s="5"/>
      <c r="I171" s="5"/>
      <c r="J171" s="5"/>
      <c r="K171" s="5"/>
      <c r="L171" s="5"/>
      <c r="M171" s="5"/>
      <c r="N171" s="5"/>
      <c r="O171" s="5"/>
      <c r="P171" s="5"/>
      <c r="Q171" s="5">
        <f t="shared" si="128"/>
        <v>761200</v>
      </c>
      <c r="R171" s="5">
        <f t="shared" si="129"/>
        <v>761200</v>
      </c>
      <c r="S171" s="5">
        <f t="shared" si="130"/>
        <v>0</v>
      </c>
      <c r="T171" s="5">
        <f t="shared" si="131"/>
        <v>0</v>
      </c>
      <c r="U171" s="5">
        <f t="shared" si="132"/>
        <v>0</v>
      </c>
      <c r="V171" s="5">
        <f t="shared" si="133"/>
        <v>761200</v>
      </c>
    </row>
    <row r="172" spans="1:22" ht="23.25" customHeight="1">
      <c r="A172" s="2">
        <v>13</v>
      </c>
      <c r="B172" s="3" t="s">
        <v>23</v>
      </c>
      <c r="C172" s="4">
        <v>244</v>
      </c>
      <c r="D172" s="4">
        <v>310</v>
      </c>
      <c r="E172" s="5"/>
      <c r="F172" s="5"/>
      <c r="G172" s="5">
        <v>301000</v>
      </c>
      <c r="H172" s="5"/>
      <c r="I172" s="5"/>
      <c r="J172" s="5"/>
      <c r="K172" s="5"/>
      <c r="L172" s="5"/>
      <c r="M172" s="5"/>
      <c r="N172" s="5"/>
      <c r="O172" s="5"/>
      <c r="P172" s="5"/>
      <c r="Q172" s="5">
        <f t="shared" si="128"/>
        <v>301000</v>
      </c>
      <c r="R172" s="5">
        <f t="shared" si="129"/>
        <v>301000</v>
      </c>
      <c r="S172" s="5">
        <f t="shared" si="130"/>
        <v>0</v>
      </c>
      <c r="T172" s="5">
        <f t="shared" si="131"/>
        <v>0</v>
      </c>
      <c r="U172" s="5">
        <f t="shared" si="132"/>
        <v>0</v>
      </c>
      <c r="V172" s="5">
        <f t="shared" si="133"/>
        <v>301000</v>
      </c>
    </row>
    <row r="173" spans="1:22" ht="23.25" customHeight="1">
      <c r="A173" s="2">
        <v>14</v>
      </c>
      <c r="B173" s="3" t="s">
        <v>24</v>
      </c>
      <c r="C173" s="4">
        <v>244</v>
      </c>
      <c r="D173" s="4">
        <v>310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>
        <f t="shared" si="128"/>
        <v>0</v>
      </c>
      <c r="R173" s="5">
        <f t="shared" si="129"/>
        <v>0</v>
      </c>
      <c r="S173" s="5">
        <f t="shared" si="130"/>
        <v>0</v>
      </c>
      <c r="T173" s="5">
        <f t="shared" si="131"/>
        <v>0</v>
      </c>
      <c r="U173" s="5">
        <f t="shared" si="132"/>
        <v>0</v>
      </c>
      <c r="V173" s="5">
        <f t="shared" si="133"/>
        <v>0</v>
      </c>
    </row>
    <row r="174" spans="1:22" ht="23.25" customHeight="1">
      <c r="A174" s="2">
        <v>15</v>
      </c>
      <c r="B174" s="3" t="s">
        <v>25</v>
      </c>
      <c r="C174" s="4">
        <v>244</v>
      </c>
      <c r="D174" s="4">
        <v>310</v>
      </c>
      <c r="E174" s="5"/>
      <c r="F174" s="5"/>
      <c r="G174" s="5">
        <v>128600</v>
      </c>
      <c r="H174" s="5"/>
      <c r="I174" s="5"/>
      <c r="J174" s="5"/>
      <c r="K174" s="5"/>
      <c r="L174" s="5"/>
      <c r="M174" s="5"/>
      <c r="N174" s="5"/>
      <c r="O174" s="5"/>
      <c r="P174" s="5"/>
      <c r="Q174" s="5">
        <f t="shared" si="128"/>
        <v>128600</v>
      </c>
      <c r="R174" s="5">
        <f t="shared" si="129"/>
        <v>128600</v>
      </c>
      <c r="S174" s="5">
        <f t="shared" si="130"/>
        <v>0</v>
      </c>
      <c r="T174" s="5">
        <f t="shared" si="131"/>
        <v>0</v>
      </c>
      <c r="U174" s="5">
        <f t="shared" si="132"/>
        <v>0</v>
      </c>
      <c r="V174" s="5">
        <f t="shared" si="133"/>
        <v>128600</v>
      </c>
    </row>
    <row r="175" spans="1:22" ht="23.25" customHeight="1">
      <c r="A175" s="2">
        <v>16</v>
      </c>
      <c r="B175" s="3" t="s">
        <v>26</v>
      </c>
      <c r="C175" s="4">
        <v>244</v>
      </c>
      <c r="D175" s="4">
        <v>310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>
        <f t="shared" si="128"/>
        <v>0</v>
      </c>
      <c r="R175" s="5">
        <f t="shared" si="129"/>
        <v>0</v>
      </c>
      <c r="S175" s="5">
        <f t="shared" si="130"/>
        <v>0</v>
      </c>
      <c r="T175" s="5">
        <f t="shared" si="131"/>
        <v>0</v>
      </c>
      <c r="U175" s="5">
        <f t="shared" si="132"/>
        <v>0</v>
      </c>
      <c r="V175" s="5">
        <f t="shared" si="133"/>
        <v>0</v>
      </c>
    </row>
    <row r="176" spans="1:22" ht="23.25" customHeight="1">
      <c r="A176" s="2">
        <v>17</v>
      </c>
      <c r="B176" s="3" t="s">
        <v>27</v>
      </c>
      <c r="C176" s="4">
        <v>244</v>
      </c>
      <c r="D176" s="4">
        <v>310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>
        <f t="shared" si="128"/>
        <v>0</v>
      </c>
      <c r="R176" s="5">
        <f t="shared" si="129"/>
        <v>0</v>
      </c>
      <c r="S176" s="5">
        <f t="shared" si="130"/>
        <v>0</v>
      </c>
      <c r="T176" s="5">
        <f t="shared" si="131"/>
        <v>0</v>
      </c>
      <c r="U176" s="5">
        <f t="shared" si="132"/>
        <v>0</v>
      </c>
      <c r="V176" s="5">
        <f t="shared" si="133"/>
        <v>0</v>
      </c>
    </row>
    <row r="177" spans="1:22" ht="23.25" customHeight="1">
      <c r="A177" s="2">
        <v>18</v>
      </c>
      <c r="B177" s="3" t="s">
        <v>28</v>
      </c>
      <c r="C177" s="4">
        <v>244</v>
      </c>
      <c r="D177" s="4">
        <v>310</v>
      </c>
      <c r="E177" s="5"/>
      <c r="F177" s="5"/>
      <c r="G177" s="5">
        <v>315000</v>
      </c>
      <c r="H177" s="5"/>
      <c r="I177" s="5"/>
      <c r="J177" s="5"/>
      <c r="K177" s="5"/>
      <c r="L177" s="5"/>
      <c r="M177" s="5"/>
      <c r="N177" s="5"/>
      <c r="O177" s="5"/>
      <c r="P177" s="5"/>
      <c r="Q177" s="5">
        <f t="shared" si="128"/>
        <v>315000</v>
      </c>
      <c r="R177" s="5">
        <f t="shared" si="129"/>
        <v>315000</v>
      </c>
      <c r="S177" s="5">
        <f t="shared" si="130"/>
        <v>0</v>
      </c>
      <c r="T177" s="5">
        <f t="shared" si="131"/>
        <v>0</v>
      </c>
      <c r="U177" s="5">
        <f t="shared" si="132"/>
        <v>0</v>
      </c>
      <c r="V177" s="5">
        <f t="shared" si="133"/>
        <v>315000</v>
      </c>
    </row>
    <row r="178" spans="1:22" ht="23.25" customHeight="1">
      <c r="A178" s="2">
        <v>19</v>
      </c>
      <c r="B178" s="3" t="s">
        <v>29</v>
      </c>
      <c r="C178" s="4">
        <v>244</v>
      </c>
      <c r="D178" s="4">
        <v>310</v>
      </c>
      <c r="E178" s="5"/>
      <c r="F178" s="5"/>
      <c r="G178" s="5">
        <v>327000</v>
      </c>
      <c r="H178" s="5"/>
      <c r="I178" s="5"/>
      <c r="J178" s="5"/>
      <c r="K178" s="5"/>
      <c r="L178" s="5"/>
      <c r="M178" s="5"/>
      <c r="N178" s="5"/>
      <c r="O178" s="5"/>
      <c r="P178" s="5"/>
      <c r="Q178" s="5">
        <f t="shared" si="128"/>
        <v>327000</v>
      </c>
      <c r="R178" s="5">
        <f t="shared" si="129"/>
        <v>327000</v>
      </c>
      <c r="S178" s="5">
        <f t="shared" si="130"/>
        <v>0</v>
      </c>
      <c r="T178" s="5">
        <f t="shared" si="131"/>
        <v>0</v>
      </c>
      <c r="U178" s="5">
        <f t="shared" si="132"/>
        <v>0</v>
      </c>
      <c r="V178" s="5">
        <f t="shared" si="133"/>
        <v>327000</v>
      </c>
    </row>
    <row r="179" spans="1:22" ht="23.25" customHeight="1">
      <c r="A179" s="2">
        <v>20</v>
      </c>
      <c r="B179" s="3" t="s">
        <v>30</v>
      </c>
      <c r="C179" s="4">
        <v>244</v>
      </c>
      <c r="D179" s="4">
        <v>310</v>
      </c>
      <c r="E179" s="5"/>
      <c r="F179" s="5"/>
      <c r="G179" s="5">
        <v>278000</v>
      </c>
      <c r="H179" s="5"/>
      <c r="I179" s="5"/>
      <c r="J179" s="5"/>
      <c r="K179" s="5"/>
      <c r="L179" s="5"/>
      <c r="M179" s="5"/>
      <c r="N179" s="5"/>
      <c r="O179" s="5"/>
      <c r="P179" s="5"/>
      <c r="Q179" s="5">
        <f t="shared" si="128"/>
        <v>278000</v>
      </c>
      <c r="R179" s="5">
        <f t="shared" si="129"/>
        <v>278000</v>
      </c>
      <c r="S179" s="5">
        <f t="shared" si="130"/>
        <v>0</v>
      </c>
      <c r="T179" s="5">
        <f t="shared" si="131"/>
        <v>0</v>
      </c>
      <c r="U179" s="5">
        <f t="shared" si="132"/>
        <v>0</v>
      </c>
      <c r="V179" s="5">
        <f t="shared" si="133"/>
        <v>278000</v>
      </c>
    </row>
    <row r="180" spans="1:22" ht="23.25" customHeight="1">
      <c r="A180" s="2">
        <v>21</v>
      </c>
      <c r="B180" s="3" t="s">
        <v>31</v>
      </c>
      <c r="C180" s="4">
        <v>244</v>
      </c>
      <c r="D180" s="4">
        <v>310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>
        <f t="shared" si="128"/>
        <v>0</v>
      </c>
      <c r="R180" s="5">
        <f t="shared" si="129"/>
        <v>0</v>
      </c>
      <c r="S180" s="5">
        <f t="shared" si="130"/>
        <v>0</v>
      </c>
      <c r="T180" s="5">
        <f t="shared" si="131"/>
        <v>0</v>
      </c>
      <c r="U180" s="5">
        <f t="shared" si="132"/>
        <v>0</v>
      </c>
      <c r="V180" s="5">
        <f t="shared" si="133"/>
        <v>0</v>
      </c>
    </row>
    <row r="181" spans="1:22" ht="23.25" customHeight="1">
      <c r="A181" s="2">
        <v>22</v>
      </c>
      <c r="B181" s="3" t="s">
        <v>32</v>
      </c>
      <c r="C181" s="4">
        <v>244</v>
      </c>
      <c r="D181" s="4">
        <v>310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>
        <f t="shared" si="128"/>
        <v>0</v>
      </c>
      <c r="R181" s="5">
        <f t="shared" si="129"/>
        <v>0</v>
      </c>
      <c r="S181" s="5">
        <f t="shared" si="130"/>
        <v>0</v>
      </c>
      <c r="T181" s="5">
        <f t="shared" si="131"/>
        <v>0</v>
      </c>
      <c r="U181" s="5">
        <f t="shared" si="132"/>
        <v>0</v>
      </c>
      <c r="V181" s="5">
        <f t="shared" si="133"/>
        <v>0</v>
      </c>
    </row>
    <row r="182" spans="1:22" ht="23.25" customHeight="1">
      <c r="A182" s="2">
        <v>23</v>
      </c>
      <c r="B182" s="3" t="s">
        <v>33</v>
      </c>
      <c r="C182" s="4">
        <v>244</v>
      </c>
      <c r="D182" s="4">
        <v>310</v>
      </c>
      <c r="E182" s="5"/>
      <c r="F182" s="5"/>
      <c r="G182" s="5">
        <v>175000</v>
      </c>
      <c r="H182" s="5"/>
      <c r="I182" s="5"/>
      <c r="J182" s="5"/>
      <c r="K182" s="5"/>
      <c r="L182" s="5"/>
      <c r="M182" s="5"/>
      <c r="N182" s="5"/>
      <c r="O182" s="5"/>
      <c r="P182" s="5"/>
      <c r="Q182" s="5">
        <f t="shared" si="128"/>
        <v>175000</v>
      </c>
      <c r="R182" s="5">
        <f t="shared" si="129"/>
        <v>175000</v>
      </c>
      <c r="S182" s="5">
        <f t="shared" si="130"/>
        <v>0</v>
      </c>
      <c r="T182" s="5">
        <f t="shared" si="131"/>
        <v>0</v>
      </c>
      <c r="U182" s="5">
        <f t="shared" si="132"/>
        <v>0</v>
      </c>
      <c r="V182" s="5">
        <f t="shared" si="133"/>
        <v>175000</v>
      </c>
    </row>
    <row r="183" spans="1:22" ht="23.25" customHeight="1">
      <c r="A183" s="2">
        <v>24</v>
      </c>
      <c r="B183" s="3" t="s">
        <v>34</v>
      </c>
      <c r="C183" s="4">
        <v>244</v>
      </c>
      <c r="D183" s="4">
        <v>310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>
        <f t="shared" si="128"/>
        <v>0</v>
      </c>
      <c r="R183" s="5">
        <f t="shared" si="129"/>
        <v>0</v>
      </c>
      <c r="S183" s="5">
        <f t="shared" si="130"/>
        <v>0</v>
      </c>
      <c r="T183" s="5">
        <f t="shared" si="131"/>
        <v>0</v>
      </c>
      <c r="U183" s="5">
        <f t="shared" si="132"/>
        <v>0</v>
      </c>
      <c r="V183" s="5">
        <f t="shared" si="133"/>
        <v>0</v>
      </c>
    </row>
    <row r="184" spans="1:22" ht="23.25" customHeight="1">
      <c r="A184" s="2">
        <v>25</v>
      </c>
      <c r="B184" s="3" t="s">
        <v>35</v>
      </c>
      <c r="C184" s="4">
        <v>244</v>
      </c>
      <c r="D184" s="4">
        <v>310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>
        <f t="shared" si="128"/>
        <v>0</v>
      </c>
      <c r="R184" s="5">
        <f t="shared" si="129"/>
        <v>0</v>
      </c>
      <c r="S184" s="5">
        <f t="shared" si="130"/>
        <v>0</v>
      </c>
      <c r="T184" s="5">
        <f t="shared" si="131"/>
        <v>0</v>
      </c>
      <c r="U184" s="5">
        <f t="shared" si="132"/>
        <v>0</v>
      </c>
      <c r="V184" s="5">
        <f t="shared" si="133"/>
        <v>0</v>
      </c>
    </row>
    <row r="185" spans="1:22" ht="23.25" customHeight="1">
      <c r="A185" s="2">
        <v>26</v>
      </c>
      <c r="B185" s="3" t="s">
        <v>36</v>
      </c>
      <c r="C185" s="4">
        <v>244</v>
      </c>
      <c r="D185" s="4">
        <v>310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>
        <f t="shared" si="128"/>
        <v>0</v>
      </c>
      <c r="R185" s="5">
        <f t="shared" si="129"/>
        <v>0</v>
      </c>
      <c r="S185" s="5">
        <f t="shared" si="130"/>
        <v>0</v>
      </c>
      <c r="T185" s="5">
        <f t="shared" si="131"/>
        <v>0</v>
      </c>
      <c r="U185" s="5">
        <f t="shared" si="132"/>
        <v>0</v>
      </c>
      <c r="V185" s="5">
        <f t="shared" si="133"/>
        <v>0</v>
      </c>
    </row>
    <row r="186" spans="1:22" ht="23.25" customHeight="1">
      <c r="A186" s="2">
        <v>27</v>
      </c>
      <c r="B186" s="3" t="s">
        <v>37</v>
      </c>
      <c r="C186" s="4">
        <v>244</v>
      </c>
      <c r="D186" s="4">
        <v>310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>
        <f t="shared" si="128"/>
        <v>0</v>
      </c>
      <c r="R186" s="5">
        <f t="shared" si="129"/>
        <v>0</v>
      </c>
      <c r="S186" s="5">
        <f t="shared" si="130"/>
        <v>0</v>
      </c>
      <c r="T186" s="5">
        <f t="shared" si="131"/>
        <v>0</v>
      </c>
      <c r="U186" s="5">
        <f t="shared" si="132"/>
        <v>0</v>
      </c>
      <c r="V186" s="5">
        <f t="shared" si="133"/>
        <v>0</v>
      </c>
    </row>
    <row r="187" spans="1:22" ht="23.25" customHeight="1">
      <c r="A187" s="2">
        <v>28</v>
      </c>
      <c r="B187" s="3" t="s">
        <v>38</v>
      </c>
      <c r="C187" s="4">
        <v>244</v>
      </c>
      <c r="D187" s="4">
        <v>310</v>
      </c>
      <c r="E187" s="5"/>
      <c r="F187" s="5"/>
      <c r="G187" s="5">
        <v>354200</v>
      </c>
      <c r="H187" s="5"/>
      <c r="I187" s="5"/>
      <c r="J187" s="5"/>
      <c r="K187" s="5"/>
      <c r="L187" s="5"/>
      <c r="M187" s="5"/>
      <c r="N187" s="5"/>
      <c r="O187" s="5"/>
      <c r="P187" s="5"/>
      <c r="Q187" s="5">
        <f t="shared" si="128"/>
        <v>354200</v>
      </c>
      <c r="R187" s="5">
        <f t="shared" si="129"/>
        <v>354200</v>
      </c>
      <c r="S187" s="5">
        <f t="shared" si="130"/>
        <v>0</v>
      </c>
      <c r="T187" s="5">
        <f t="shared" si="131"/>
        <v>0</v>
      </c>
      <c r="U187" s="5">
        <f t="shared" si="132"/>
        <v>0</v>
      </c>
      <c r="V187" s="5">
        <f t="shared" si="133"/>
        <v>354200</v>
      </c>
    </row>
    <row r="188" spans="1:22" ht="23.25" customHeight="1">
      <c r="A188" s="2">
        <v>29</v>
      </c>
      <c r="B188" s="3" t="s">
        <v>39</v>
      </c>
      <c r="C188" s="4">
        <v>244</v>
      </c>
      <c r="D188" s="4">
        <v>310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>
        <f t="shared" si="128"/>
        <v>0</v>
      </c>
      <c r="R188" s="5">
        <f t="shared" si="129"/>
        <v>0</v>
      </c>
      <c r="S188" s="5">
        <f t="shared" si="130"/>
        <v>0</v>
      </c>
      <c r="T188" s="5">
        <f t="shared" si="131"/>
        <v>0</v>
      </c>
      <c r="U188" s="5">
        <f t="shared" si="132"/>
        <v>0</v>
      </c>
      <c r="V188" s="5">
        <f t="shared" si="133"/>
        <v>0</v>
      </c>
    </row>
    <row r="189" spans="1:22" ht="23.25" customHeight="1">
      <c r="A189" s="2">
        <v>30</v>
      </c>
      <c r="B189" s="3" t="s">
        <v>40</v>
      </c>
      <c r="C189" s="4">
        <v>244</v>
      </c>
      <c r="D189" s="4">
        <v>310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>
        <f t="shared" si="128"/>
        <v>0</v>
      </c>
      <c r="R189" s="5">
        <f t="shared" si="129"/>
        <v>0</v>
      </c>
      <c r="S189" s="5">
        <f t="shared" si="130"/>
        <v>0</v>
      </c>
      <c r="T189" s="5">
        <f t="shared" si="131"/>
        <v>0</v>
      </c>
      <c r="U189" s="5">
        <f t="shared" si="132"/>
        <v>0</v>
      </c>
      <c r="V189" s="5">
        <f t="shared" si="133"/>
        <v>0</v>
      </c>
    </row>
    <row r="190" spans="1:22" ht="23.25" customHeight="1">
      <c r="A190" s="2">
        <v>31</v>
      </c>
      <c r="B190" s="3" t="s">
        <v>41</v>
      </c>
      <c r="C190" s="4">
        <v>244</v>
      </c>
      <c r="D190" s="4">
        <v>310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>
        <f t="shared" si="128"/>
        <v>0</v>
      </c>
      <c r="R190" s="5">
        <f t="shared" si="129"/>
        <v>0</v>
      </c>
      <c r="S190" s="5">
        <f t="shared" si="130"/>
        <v>0</v>
      </c>
      <c r="T190" s="5">
        <f t="shared" si="131"/>
        <v>0</v>
      </c>
      <c r="U190" s="5">
        <f t="shared" si="132"/>
        <v>0</v>
      </c>
      <c r="V190" s="5">
        <f t="shared" si="133"/>
        <v>0</v>
      </c>
    </row>
    <row r="191" spans="1:22" ht="23.25" customHeight="1">
      <c r="A191" s="2">
        <v>32</v>
      </c>
      <c r="B191" s="3" t="s">
        <v>42</v>
      </c>
      <c r="C191" s="4">
        <v>244</v>
      </c>
      <c r="D191" s="4">
        <v>310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>
        <f t="shared" si="128"/>
        <v>0</v>
      </c>
      <c r="R191" s="5">
        <f t="shared" si="129"/>
        <v>0</v>
      </c>
      <c r="S191" s="5">
        <f t="shared" si="130"/>
        <v>0</v>
      </c>
      <c r="T191" s="5">
        <f t="shared" si="131"/>
        <v>0</v>
      </c>
      <c r="U191" s="5">
        <f t="shared" si="132"/>
        <v>0</v>
      </c>
      <c r="V191" s="5">
        <f t="shared" si="133"/>
        <v>0</v>
      </c>
    </row>
    <row r="192" spans="1:22" ht="23.25" customHeight="1">
      <c r="A192" s="2">
        <v>33</v>
      </c>
      <c r="B192" s="3" t="s">
        <v>43</v>
      </c>
      <c r="C192" s="4">
        <v>244</v>
      </c>
      <c r="D192" s="4">
        <v>310</v>
      </c>
      <c r="E192" s="5"/>
      <c r="F192" s="5"/>
      <c r="G192" s="5">
        <v>211300</v>
      </c>
      <c r="H192" s="5"/>
      <c r="I192" s="5"/>
      <c r="J192" s="5"/>
      <c r="K192" s="5"/>
      <c r="L192" s="5"/>
      <c r="M192" s="5"/>
      <c r="N192" s="5"/>
      <c r="O192" s="5"/>
      <c r="P192" s="5"/>
      <c r="Q192" s="5">
        <f t="shared" si="128"/>
        <v>211300</v>
      </c>
      <c r="R192" s="5">
        <f t="shared" si="129"/>
        <v>211300</v>
      </c>
      <c r="S192" s="5">
        <f t="shared" si="130"/>
        <v>0</v>
      </c>
      <c r="T192" s="5">
        <f t="shared" si="131"/>
        <v>0</v>
      </c>
      <c r="U192" s="5">
        <f t="shared" si="132"/>
        <v>0</v>
      </c>
      <c r="V192" s="5">
        <f t="shared" si="133"/>
        <v>211300</v>
      </c>
    </row>
    <row r="193" spans="1:22" ht="23.25" customHeight="1">
      <c r="A193" s="2">
        <v>34</v>
      </c>
      <c r="B193" s="3" t="s">
        <v>44</v>
      </c>
      <c r="C193" s="4">
        <v>244</v>
      </c>
      <c r="D193" s="4">
        <v>310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>
        <f t="shared" si="128"/>
        <v>0</v>
      </c>
      <c r="R193" s="5">
        <f t="shared" si="129"/>
        <v>0</v>
      </c>
      <c r="S193" s="5">
        <f t="shared" si="130"/>
        <v>0</v>
      </c>
      <c r="T193" s="5">
        <f t="shared" si="131"/>
        <v>0</v>
      </c>
      <c r="U193" s="5">
        <f t="shared" si="132"/>
        <v>0</v>
      </c>
      <c r="V193" s="5">
        <f t="shared" si="133"/>
        <v>0</v>
      </c>
    </row>
    <row r="194" spans="1:22" ht="23.25" customHeight="1">
      <c r="A194" s="2"/>
      <c r="B194" s="7" t="s">
        <v>45</v>
      </c>
      <c r="C194" s="10"/>
      <c r="D194" s="10"/>
      <c r="E194" s="9">
        <f>SUM(E160:E193)</f>
        <v>0</v>
      </c>
      <c r="F194" s="9">
        <f>SUM(F160:F193)</f>
        <v>0</v>
      </c>
      <c r="G194" s="9">
        <f>SUM(G160:G193)</f>
        <v>3340725</v>
      </c>
      <c r="H194" s="9">
        <f t="shared" ref="H194:V194" si="134">SUM(H160:H193)</f>
        <v>0</v>
      </c>
      <c r="I194" s="9">
        <f t="shared" si="134"/>
        <v>0</v>
      </c>
      <c r="J194" s="9">
        <f t="shared" si="134"/>
        <v>0</v>
      </c>
      <c r="K194" s="9">
        <f t="shared" si="134"/>
        <v>0</v>
      </c>
      <c r="L194" s="9">
        <f t="shared" si="134"/>
        <v>0</v>
      </c>
      <c r="M194" s="9">
        <f t="shared" si="134"/>
        <v>0</v>
      </c>
      <c r="N194" s="9">
        <f t="shared" si="134"/>
        <v>0</v>
      </c>
      <c r="O194" s="9">
        <f t="shared" si="134"/>
        <v>0</v>
      </c>
      <c r="P194" s="9">
        <f t="shared" si="134"/>
        <v>0</v>
      </c>
      <c r="Q194" s="9">
        <f t="shared" si="134"/>
        <v>3340725</v>
      </c>
      <c r="R194" s="9">
        <f t="shared" si="134"/>
        <v>3340725</v>
      </c>
      <c r="S194" s="9">
        <f t="shared" si="134"/>
        <v>0</v>
      </c>
      <c r="T194" s="9">
        <f t="shared" si="134"/>
        <v>0</v>
      </c>
      <c r="U194" s="9">
        <f t="shared" si="134"/>
        <v>0</v>
      </c>
      <c r="V194" s="9">
        <f t="shared" si="134"/>
        <v>3340725</v>
      </c>
    </row>
    <row r="195" spans="1:22" ht="23.25" customHeight="1">
      <c r="A195" s="2">
        <v>35</v>
      </c>
      <c r="B195" s="3" t="s">
        <v>46</v>
      </c>
      <c r="C195" s="4">
        <v>244</v>
      </c>
      <c r="D195" s="4">
        <v>310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f t="shared" ref="Q195" si="135">SUM(E195:P195)</f>
        <v>0</v>
      </c>
      <c r="R195" s="5">
        <f t="shared" ref="R195" si="136">E195+F195+G195</f>
        <v>0</v>
      </c>
      <c r="S195" s="5">
        <f t="shared" ref="S195" si="137">H195+I195+J195</f>
        <v>0</v>
      </c>
      <c r="T195" s="5">
        <f t="shared" ref="T195" si="138">K195+L195+M195</f>
        <v>0</v>
      </c>
      <c r="U195" s="5">
        <f t="shared" ref="U195" si="139">N195+O195+P195</f>
        <v>0</v>
      </c>
      <c r="V195" s="5">
        <f t="shared" ref="V195" si="140">SUM(R195:U195)</f>
        <v>0</v>
      </c>
    </row>
    <row r="196" spans="1:22" ht="23.25" customHeight="1">
      <c r="A196" s="2"/>
      <c r="B196" s="7" t="s">
        <v>47</v>
      </c>
      <c r="C196" s="10"/>
      <c r="D196" s="10"/>
      <c r="E196" s="9">
        <f>E195+E194</f>
        <v>0</v>
      </c>
      <c r="F196" s="9">
        <f>F195+F194</f>
        <v>0</v>
      </c>
      <c r="G196" s="9">
        <f>G195+G194</f>
        <v>3340725</v>
      </c>
      <c r="H196" s="9">
        <f t="shared" ref="H196:V196" si="141">H195+H194</f>
        <v>0</v>
      </c>
      <c r="I196" s="9">
        <f t="shared" si="141"/>
        <v>0</v>
      </c>
      <c r="J196" s="9">
        <f t="shared" si="141"/>
        <v>0</v>
      </c>
      <c r="K196" s="9">
        <f t="shared" si="141"/>
        <v>0</v>
      </c>
      <c r="L196" s="9">
        <f t="shared" si="141"/>
        <v>0</v>
      </c>
      <c r="M196" s="9">
        <f t="shared" si="141"/>
        <v>0</v>
      </c>
      <c r="N196" s="9">
        <f t="shared" si="141"/>
        <v>0</v>
      </c>
      <c r="O196" s="9">
        <f t="shared" si="141"/>
        <v>0</v>
      </c>
      <c r="P196" s="9">
        <f t="shared" si="141"/>
        <v>0</v>
      </c>
      <c r="Q196" s="9">
        <f t="shared" si="141"/>
        <v>3340725</v>
      </c>
      <c r="R196" s="9">
        <f t="shared" si="141"/>
        <v>3340725</v>
      </c>
      <c r="S196" s="9">
        <f t="shared" si="141"/>
        <v>0</v>
      </c>
      <c r="T196" s="9">
        <f t="shared" si="141"/>
        <v>0</v>
      </c>
      <c r="U196" s="9">
        <f t="shared" si="141"/>
        <v>0</v>
      </c>
      <c r="V196" s="9">
        <f t="shared" si="141"/>
        <v>3340725</v>
      </c>
    </row>
    <row r="197" spans="1:22" ht="23.25" customHeight="1">
      <c r="A197" s="21" t="s">
        <v>1</v>
      </c>
      <c r="B197" s="21" t="s">
        <v>2</v>
      </c>
      <c r="C197" s="18" t="s">
        <v>3</v>
      </c>
      <c r="D197" s="18" t="s">
        <v>4</v>
      </c>
      <c r="E197" s="18">
        <v>1</v>
      </c>
      <c r="F197" s="18">
        <v>2</v>
      </c>
      <c r="G197" s="18">
        <v>3</v>
      </c>
      <c r="H197" s="18">
        <v>4</v>
      </c>
      <c r="I197" s="18">
        <v>5</v>
      </c>
      <c r="J197" s="18">
        <v>6</v>
      </c>
      <c r="K197" s="18">
        <v>7</v>
      </c>
      <c r="L197" s="18">
        <v>8</v>
      </c>
      <c r="M197" s="18">
        <v>9</v>
      </c>
      <c r="N197" s="18">
        <v>10</v>
      </c>
      <c r="O197" s="18">
        <v>11</v>
      </c>
      <c r="P197" s="18">
        <v>12</v>
      </c>
      <c r="Q197" s="18" t="s">
        <v>5</v>
      </c>
      <c r="R197" s="18" t="s">
        <v>6</v>
      </c>
      <c r="S197" s="18" t="s">
        <v>7</v>
      </c>
      <c r="T197" s="18" t="s">
        <v>8</v>
      </c>
      <c r="U197" s="18" t="s">
        <v>9</v>
      </c>
      <c r="V197" s="18" t="s">
        <v>5</v>
      </c>
    </row>
    <row r="198" spans="1:22" ht="22.5" customHeight="1">
      <c r="A198" s="21"/>
      <c r="B198" s="21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ht="23.25" customHeight="1">
      <c r="A199" s="2">
        <v>1</v>
      </c>
      <c r="B199" s="3" t="s">
        <v>11</v>
      </c>
      <c r="C199" s="4">
        <v>244</v>
      </c>
      <c r="D199" s="4">
        <v>340</v>
      </c>
      <c r="E199" s="11">
        <v>5067</v>
      </c>
      <c r="F199" s="11">
        <v>5067</v>
      </c>
      <c r="G199" s="11">
        <v>5067</v>
      </c>
      <c r="H199" s="11">
        <v>5067</v>
      </c>
      <c r="I199" s="11">
        <v>5067</v>
      </c>
      <c r="J199" s="11"/>
      <c r="K199" s="11"/>
      <c r="L199" s="11"/>
      <c r="M199" s="11">
        <v>5067</v>
      </c>
      <c r="N199" s="11">
        <v>5067</v>
      </c>
      <c r="O199" s="11">
        <v>5067</v>
      </c>
      <c r="P199" s="11">
        <v>5064</v>
      </c>
      <c r="Q199" s="5">
        <f t="shared" ref="Q199:Q232" si="142">SUM(E199:P199)</f>
        <v>45600</v>
      </c>
      <c r="R199" s="5">
        <f t="shared" ref="R199:R232" si="143">E199+F199+G199</f>
        <v>15201</v>
      </c>
      <c r="S199" s="5">
        <f t="shared" ref="S199:S232" si="144">H199+I199+J199</f>
        <v>10134</v>
      </c>
      <c r="T199" s="5">
        <f t="shared" ref="T199:T232" si="145">K199+L199+M199</f>
        <v>5067</v>
      </c>
      <c r="U199" s="5">
        <f t="shared" ref="U199:U232" si="146">N199+O199+P199</f>
        <v>15198</v>
      </c>
      <c r="V199" s="5">
        <f t="shared" ref="V199:V232" si="147">SUM(R199:U199)</f>
        <v>45600</v>
      </c>
    </row>
    <row r="200" spans="1:22" ht="23.25" customHeight="1">
      <c r="A200" s="2">
        <v>2</v>
      </c>
      <c r="B200" s="3" t="s">
        <v>12</v>
      </c>
      <c r="C200" s="4">
        <v>244</v>
      </c>
      <c r="D200" s="4">
        <v>340</v>
      </c>
      <c r="E200" s="11">
        <v>9156</v>
      </c>
      <c r="F200" s="11">
        <v>9156</v>
      </c>
      <c r="G200" s="11">
        <v>9156</v>
      </c>
      <c r="H200" s="11">
        <v>9156</v>
      </c>
      <c r="I200" s="11">
        <v>9156</v>
      </c>
      <c r="J200" s="11"/>
      <c r="K200" s="11"/>
      <c r="L200" s="11"/>
      <c r="M200" s="11">
        <v>9156</v>
      </c>
      <c r="N200" s="11">
        <v>9156</v>
      </c>
      <c r="O200" s="11">
        <v>9156</v>
      </c>
      <c r="P200" s="11">
        <v>9152</v>
      </c>
      <c r="Q200" s="5">
        <f t="shared" si="142"/>
        <v>82400</v>
      </c>
      <c r="R200" s="5">
        <f t="shared" si="143"/>
        <v>27468</v>
      </c>
      <c r="S200" s="5">
        <f t="shared" si="144"/>
        <v>18312</v>
      </c>
      <c r="T200" s="5">
        <f t="shared" si="145"/>
        <v>9156</v>
      </c>
      <c r="U200" s="5">
        <f t="shared" si="146"/>
        <v>27464</v>
      </c>
      <c r="V200" s="5">
        <f t="shared" si="147"/>
        <v>82400</v>
      </c>
    </row>
    <row r="201" spans="1:22" ht="23.25" customHeight="1">
      <c r="A201" s="2">
        <v>3</v>
      </c>
      <c r="B201" s="3" t="s">
        <v>13</v>
      </c>
      <c r="C201" s="4">
        <v>244</v>
      </c>
      <c r="D201" s="4">
        <v>340</v>
      </c>
      <c r="E201" s="11">
        <v>8000</v>
      </c>
      <c r="F201" s="11">
        <f>8000+26164</f>
        <v>34164</v>
      </c>
      <c r="G201" s="11">
        <v>8000</v>
      </c>
      <c r="H201" s="11">
        <v>8000</v>
      </c>
      <c r="I201" s="11">
        <v>8000</v>
      </c>
      <c r="J201" s="11"/>
      <c r="K201" s="11"/>
      <c r="L201" s="11"/>
      <c r="M201" s="11">
        <v>8000</v>
      </c>
      <c r="N201" s="11">
        <v>8000</v>
      </c>
      <c r="O201" s="11">
        <v>8000</v>
      </c>
      <c r="P201" s="11">
        <v>8000</v>
      </c>
      <c r="Q201" s="5">
        <f t="shared" si="142"/>
        <v>98164</v>
      </c>
      <c r="R201" s="5">
        <f t="shared" si="143"/>
        <v>50164</v>
      </c>
      <c r="S201" s="5">
        <f t="shared" si="144"/>
        <v>16000</v>
      </c>
      <c r="T201" s="5">
        <f t="shared" si="145"/>
        <v>8000</v>
      </c>
      <c r="U201" s="5">
        <f t="shared" si="146"/>
        <v>24000</v>
      </c>
      <c r="V201" s="5">
        <f t="shared" si="147"/>
        <v>98164</v>
      </c>
    </row>
    <row r="202" spans="1:22" ht="23.25" customHeight="1">
      <c r="A202" s="2">
        <v>4</v>
      </c>
      <c r="B202" s="3" t="s">
        <v>14</v>
      </c>
      <c r="C202" s="4">
        <v>244</v>
      </c>
      <c r="D202" s="4">
        <v>340</v>
      </c>
      <c r="E202" s="11">
        <v>6311</v>
      </c>
      <c r="F202" s="11">
        <v>6311</v>
      </c>
      <c r="G202" s="11">
        <v>6311</v>
      </c>
      <c r="H202" s="11">
        <v>6311</v>
      </c>
      <c r="I202" s="11">
        <v>6311</v>
      </c>
      <c r="J202" s="11"/>
      <c r="K202" s="11"/>
      <c r="L202" s="11"/>
      <c r="M202" s="11">
        <v>6311</v>
      </c>
      <c r="N202" s="11">
        <v>6311</v>
      </c>
      <c r="O202" s="11">
        <v>6311</v>
      </c>
      <c r="P202" s="11">
        <v>6312</v>
      </c>
      <c r="Q202" s="5">
        <f t="shared" si="142"/>
        <v>56800</v>
      </c>
      <c r="R202" s="5">
        <f t="shared" si="143"/>
        <v>18933</v>
      </c>
      <c r="S202" s="5">
        <f t="shared" si="144"/>
        <v>12622</v>
      </c>
      <c r="T202" s="5">
        <f t="shared" si="145"/>
        <v>6311</v>
      </c>
      <c r="U202" s="5">
        <f t="shared" si="146"/>
        <v>18934</v>
      </c>
      <c r="V202" s="5">
        <f t="shared" si="147"/>
        <v>56800</v>
      </c>
    </row>
    <row r="203" spans="1:22" ht="23.25" customHeight="1">
      <c r="A203" s="2">
        <v>5</v>
      </c>
      <c r="B203" s="3" t="s">
        <v>15</v>
      </c>
      <c r="C203" s="4">
        <v>244</v>
      </c>
      <c r="D203" s="4">
        <v>340</v>
      </c>
      <c r="E203" s="11">
        <v>4088</v>
      </c>
      <c r="F203" s="11">
        <v>4088</v>
      </c>
      <c r="G203" s="11">
        <v>4088</v>
      </c>
      <c r="H203" s="11">
        <v>4088</v>
      </c>
      <c r="I203" s="11">
        <v>4088</v>
      </c>
      <c r="J203" s="11"/>
      <c r="K203" s="11"/>
      <c r="L203" s="11"/>
      <c r="M203" s="11">
        <v>4088</v>
      </c>
      <c r="N203" s="11">
        <v>4088</v>
      </c>
      <c r="O203" s="11">
        <v>4088</v>
      </c>
      <c r="P203" s="11">
        <v>4096</v>
      </c>
      <c r="Q203" s="5">
        <f t="shared" si="142"/>
        <v>36800</v>
      </c>
      <c r="R203" s="5">
        <f t="shared" si="143"/>
        <v>12264</v>
      </c>
      <c r="S203" s="5">
        <f t="shared" si="144"/>
        <v>8176</v>
      </c>
      <c r="T203" s="5">
        <f t="shared" si="145"/>
        <v>4088</v>
      </c>
      <c r="U203" s="5">
        <f t="shared" si="146"/>
        <v>12272</v>
      </c>
      <c r="V203" s="5">
        <f t="shared" si="147"/>
        <v>36800</v>
      </c>
    </row>
    <row r="204" spans="1:22" ht="23.25" customHeight="1">
      <c r="A204" s="2">
        <v>6</v>
      </c>
      <c r="B204" s="3" t="s">
        <v>16</v>
      </c>
      <c r="C204" s="4">
        <v>244</v>
      </c>
      <c r="D204" s="4">
        <v>340</v>
      </c>
      <c r="E204" s="11">
        <v>12889</v>
      </c>
      <c r="F204" s="11">
        <f>12889+14280</f>
        <v>27169</v>
      </c>
      <c r="G204" s="11">
        <v>12889</v>
      </c>
      <c r="H204" s="11">
        <v>12889</v>
      </c>
      <c r="I204" s="11">
        <v>12889</v>
      </c>
      <c r="J204" s="11"/>
      <c r="K204" s="11"/>
      <c r="L204" s="11"/>
      <c r="M204" s="11">
        <v>12889</v>
      </c>
      <c r="N204" s="11">
        <v>12889</v>
      </c>
      <c r="O204" s="11">
        <v>12889</v>
      </c>
      <c r="P204" s="11">
        <v>12888</v>
      </c>
      <c r="Q204" s="5">
        <f t="shared" si="142"/>
        <v>130280</v>
      </c>
      <c r="R204" s="5">
        <f t="shared" si="143"/>
        <v>52947</v>
      </c>
      <c r="S204" s="5">
        <f t="shared" si="144"/>
        <v>25778</v>
      </c>
      <c r="T204" s="5">
        <f t="shared" si="145"/>
        <v>12889</v>
      </c>
      <c r="U204" s="5">
        <f t="shared" si="146"/>
        <v>38666</v>
      </c>
      <c r="V204" s="5">
        <f t="shared" si="147"/>
        <v>130280</v>
      </c>
    </row>
    <row r="205" spans="1:22" ht="23.25" customHeight="1">
      <c r="A205" s="2">
        <v>7</v>
      </c>
      <c r="B205" s="3" t="s">
        <v>17</v>
      </c>
      <c r="C205" s="4">
        <v>244</v>
      </c>
      <c r="D205" s="4">
        <v>340</v>
      </c>
      <c r="E205" s="11">
        <v>4267</v>
      </c>
      <c r="F205" s="11">
        <v>4267</v>
      </c>
      <c r="G205" s="11">
        <v>4267</v>
      </c>
      <c r="H205" s="11">
        <v>4267</v>
      </c>
      <c r="I205" s="11">
        <v>4267</v>
      </c>
      <c r="J205" s="11"/>
      <c r="K205" s="11"/>
      <c r="L205" s="11"/>
      <c r="M205" s="11">
        <v>4267</v>
      </c>
      <c r="N205" s="11">
        <v>4267</v>
      </c>
      <c r="O205" s="11">
        <v>4267</v>
      </c>
      <c r="P205" s="11">
        <v>4264</v>
      </c>
      <c r="Q205" s="5">
        <f t="shared" si="142"/>
        <v>38400</v>
      </c>
      <c r="R205" s="5">
        <f t="shared" si="143"/>
        <v>12801</v>
      </c>
      <c r="S205" s="5">
        <f t="shared" si="144"/>
        <v>8534</v>
      </c>
      <c r="T205" s="5">
        <f t="shared" si="145"/>
        <v>4267</v>
      </c>
      <c r="U205" s="5">
        <f t="shared" si="146"/>
        <v>12798</v>
      </c>
      <c r="V205" s="5">
        <f t="shared" si="147"/>
        <v>38400</v>
      </c>
    </row>
    <row r="206" spans="1:22" ht="23.25" customHeight="1">
      <c r="A206" s="2">
        <v>8</v>
      </c>
      <c r="B206" s="3" t="s">
        <v>18</v>
      </c>
      <c r="C206" s="4">
        <v>244</v>
      </c>
      <c r="D206" s="4">
        <v>340</v>
      </c>
      <c r="E206" s="11">
        <v>800</v>
      </c>
      <c r="F206" s="11">
        <v>800</v>
      </c>
      <c r="G206" s="11">
        <v>800</v>
      </c>
      <c r="H206" s="11">
        <v>800</v>
      </c>
      <c r="I206" s="11">
        <v>800</v>
      </c>
      <c r="J206" s="11"/>
      <c r="K206" s="11"/>
      <c r="L206" s="11"/>
      <c r="M206" s="11">
        <v>800</v>
      </c>
      <c r="N206" s="11">
        <v>800</v>
      </c>
      <c r="O206" s="11">
        <v>800</v>
      </c>
      <c r="P206" s="11">
        <v>800</v>
      </c>
      <c r="Q206" s="5">
        <f t="shared" si="142"/>
        <v>7200</v>
      </c>
      <c r="R206" s="5">
        <f t="shared" si="143"/>
        <v>2400</v>
      </c>
      <c r="S206" s="5">
        <f t="shared" si="144"/>
        <v>1600</v>
      </c>
      <c r="T206" s="5">
        <f t="shared" si="145"/>
        <v>800</v>
      </c>
      <c r="U206" s="5">
        <f t="shared" si="146"/>
        <v>2400</v>
      </c>
      <c r="V206" s="5">
        <f t="shared" si="147"/>
        <v>7200</v>
      </c>
    </row>
    <row r="207" spans="1:22" ht="23.25" customHeight="1">
      <c r="A207" s="2">
        <v>9</v>
      </c>
      <c r="B207" s="3" t="s">
        <v>19</v>
      </c>
      <c r="C207" s="4">
        <v>244</v>
      </c>
      <c r="D207" s="4">
        <v>340</v>
      </c>
      <c r="E207" s="11">
        <v>6667</v>
      </c>
      <c r="F207" s="11">
        <v>6667</v>
      </c>
      <c r="G207" s="11">
        <v>6667</v>
      </c>
      <c r="H207" s="11">
        <v>6667</v>
      </c>
      <c r="I207" s="11">
        <v>6667</v>
      </c>
      <c r="J207" s="11"/>
      <c r="K207" s="11"/>
      <c r="L207" s="11"/>
      <c r="M207" s="11">
        <v>6667</v>
      </c>
      <c r="N207" s="11">
        <v>6667</v>
      </c>
      <c r="O207" s="11">
        <v>6667</v>
      </c>
      <c r="P207" s="11">
        <v>6664</v>
      </c>
      <c r="Q207" s="5">
        <f t="shared" si="142"/>
        <v>60000</v>
      </c>
      <c r="R207" s="5">
        <f t="shared" si="143"/>
        <v>20001</v>
      </c>
      <c r="S207" s="5">
        <f t="shared" si="144"/>
        <v>13334</v>
      </c>
      <c r="T207" s="5">
        <f t="shared" si="145"/>
        <v>6667</v>
      </c>
      <c r="U207" s="5">
        <f t="shared" si="146"/>
        <v>19998</v>
      </c>
      <c r="V207" s="5">
        <f t="shared" si="147"/>
        <v>60000</v>
      </c>
    </row>
    <row r="208" spans="1:22" ht="23.25" customHeight="1">
      <c r="A208" s="2">
        <v>10</v>
      </c>
      <c r="B208" s="3" t="s">
        <v>20</v>
      </c>
      <c r="C208" s="4">
        <v>244</v>
      </c>
      <c r="D208" s="4">
        <v>340</v>
      </c>
      <c r="E208" s="11">
        <v>3556</v>
      </c>
      <c r="F208" s="11">
        <v>3556</v>
      </c>
      <c r="G208" s="11">
        <v>3556</v>
      </c>
      <c r="H208" s="11">
        <v>3556</v>
      </c>
      <c r="I208" s="11">
        <v>3556</v>
      </c>
      <c r="J208" s="11"/>
      <c r="K208" s="11"/>
      <c r="L208" s="11"/>
      <c r="M208" s="11">
        <v>3556</v>
      </c>
      <c r="N208" s="11">
        <v>3556</v>
      </c>
      <c r="O208" s="11">
        <v>3556</v>
      </c>
      <c r="P208" s="11">
        <v>3552</v>
      </c>
      <c r="Q208" s="5">
        <f t="shared" si="142"/>
        <v>32000</v>
      </c>
      <c r="R208" s="5">
        <f t="shared" si="143"/>
        <v>10668</v>
      </c>
      <c r="S208" s="5">
        <f t="shared" si="144"/>
        <v>7112</v>
      </c>
      <c r="T208" s="5">
        <f t="shared" si="145"/>
        <v>3556</v>
      </c>
      <c r="U208" s="5">
        <f t="shared" si="146"/>
        <v>10664</v>
      </c>
      <c r="V208" s="5">
        <f t="shared" si="147"/>
        <v>32000</v>
      </c>
    </row>
    <row r="209" spans="1:22" ht="23.25" customHeight="1">
      <c r="A209" s="2">
        <v>11</v>
      </c>
      <c r="B209" s="3" t="s">
        <v>21</v>
      </c>
      <c r="C209" s="4">
        <v>244</v>
      </c>
      <c r="D209" s="4">
        <v>340</v>
      </c>
      <c r="E209" s="11">
        <v>22667</v>
      </c>
      <c r="F209" s="11">
        <v>22667</v>
      </c>
      <c r="G209" s="11">
        <v>22667</v>
      </c>
      <c r="H209" s="11">
        <v>22667</v>
      </c>
      <c r="I209" s="11">
        <v>22667</v>
      </c>
      <c r="J209" s="11"/>
      <c r="K209" s="11"/>
      <c r="L209" s="11"/>
      <c r="M209" s="11">
        <v>22667</v>
      </c>
      <c r="N209" s="11">
        <v>22667</v>
      </c>
      <c r="O209" s="11">
        <v>22667</v>
      </c>
      <c r="P209" s="11">
        <v>22664</v>
      </c>
      <c r="Q209" s="5">
        <f t="shared" si="142"/>
        <v>204000</v>
      </c>
      <c r="R209" s="5">
        <f t="shared" si="143"/>
        <v>68001</v>
      </c>
      <c r="S209" s="5">
        <f t="shared" si="144"/>
        <v>45334</v>
      </c>
      <c r="T209" s="5">
        <f t="shared" si="145"/>
        <v>22667</v>
      </c>
      <c r="U209" s="5">
        <f t="shared" si="146"/>
        <v>67998</v>
      </c>
      <c r="V209" s="5">
        <f t="shared" si="147"/>
        <v>204000</v>
      </c>
    </row>
    <row r="210" spans="1:22" ht="23.25" customHeight="1">
      <c r="A210" s="2">
        <v>12</v>
      </c>
      <c r="B210" s="3" t="s">
        <v>22</v>
      </c>
      <c r="C210" s="4">
        <v>244</v>
      </c>
      <c r="D210" s="4">
        <v>340</v>
      </c>
      <c r="E210" s="11">
        <v>76978</v>
      </c>
      <c r="F210" s="11">
        <f>76978+40600</f>
        <v>117578</v>
      </c>
      <c r="G210" s="11">
        <v>76978</v>
      </c>
      <c r="H210" s="11">
        <v>76978</v>
      </c>
      <c r="I210" s="11">
        <v>76978</v>
      </c>
      <c r="J210" s="11"/>
      <c r="K210" s="11"/>
      <c r="L210" s="11"/>
      <c r="M210" s="11">
        <v>76978</v>
      </c>
      <c r="N210" s="11">
        <v>76978</v>
      </c>
      <c r="O210" s="11">
        <v>76978</v>
      </c>
      <c r="P210" s="11">
        <v>76976</v>
      </c>
      <c r="Q210" s="5">
        <f t="shared" si="142"/>
        <v>733400</v>
      </c>
      <c r="R210" s="5">
        <f t="shared" si="143"/>
        <v>271534</v>
      </c>
      <c r="S210" s="5">
        <f t="shared" si="144"/>
        <v>153956</v>
      </c>
      <c r="T210" s="5">
        <f t="shared" si="145"/>
        <v>76978</v>
      </c>
      <c r="U210" s="5">
        <f t="shared" si="146"/>
        <v>230932</v>
      </c>
      <c r="V210" s="5">
        <f t="shared" si="147"/>
        <v>733400</v>
      </c>
    </row>
    <row r="211" spans="1:22" ht="23.25" customHeight="1">
      <c r="A211" s="2">
        <v>13</v>
      </c>
      <c r="B211" s="3" t="s">
        <v>23</v>
      </c>
      <c r="C211" s="4">
        <v>244</v>
      </c>
      <c r="D211" s="4">
        <v>340</v>
      </c>
      <c r="E211" s="11">
        <v>47556</v>
      </c>
      <c r="F211" s="11">
        <f>47556+28000</f>
        <v>75556</v>
      </c>
      <c r="G211" s="11">
        <v>47556</v>
      </c>
      <c r="H211" s="11">
        <v>47556</v>
      </c>
      <c r="I211" s="11">
        <v>47556</v>
      </c>
      <c r="J211" s="11"/>
      <c r="K211" s="11"/>
      <c r="L211" s="11"/>
      <c r="M211" s="11">
        <v>47556</v>
      </c>
      <c r="N211" s="11">
        <v>47556</v>
      </c>
      <c r="O211" s="11">
        <v>47556</v>
      </c>
      <c r="P211" s="11">
        <v>47552</v>
      </c>
      <c r="Q211" s="5">
        <f t="shared" si="142"/>
        <v>456000</v>
      </c>
      <c r="R211" s="5">
        <f t="shared" si="143"/>
        <v>170668</v>
      </c>
      <c r="S211" s="5">
        <f t="shared" si="144"/>
        <v>95112</v>
      </c>
      <c r="T211" s="5">
        <f t="shared" si="145"/>
        <v>47556</v>
      </c>
      <c r="U211" s="5">
        <f t="shared" si="146"/>
        <v>142664</v>
      </c>
      <c r="V211" s="5">
        <f t="shared" si="147"/>
        <v>456000</v>
      </c>
    </row>
    <row r="212" spans="1:22" ht="23.25" customHeight="1">
      <c r="A212" s="2">
        <v>14</v>
      </c>
      <c r="B212" s="3" t="s">
        <v>24</v>
      </c>
      <c r="C212" s="4">
        <v>244</v>
      </c>
      <c r="D212" s="4">
        <v>340</v>
      </c>
      <c r="E212" s="11">
        <v>7111</v>
      </c>
      <c r="F212" s="11">
        <v>7111</v>
      </c>
      <c r="G212" s="11">
        <v>7111</v>
      </c>
      <c r="H212" s="11">
        <v>7111</v>
      </c>
      <c r="I212" s="11">
        <v>7111</v>
      </c>
      <c r="J212" s="11"/>
      <c r="K212" s="11"/>
      <c r="L212" s="11"/>
      <c r="M212" s="11">
        <v>7111</v>
      </c>
      <c r="N212" s="11">
        <v>7111</v>
      </c>
      <c r="O212" s="11">
        <v>7111</v>
      </c>
      <c r="P212" s="11">
        <v>7112</v>
      </c>
      <c r="Q212" s="5">
        <f t="shared" si="142"/>
        <v>64000</v>
      </c>
      <c r="R212" s="5">
        <f t="shared" si="143"/>
        <v>21333</v>
      </c>
      <c r="S212" s="5">
        <f t="shared" si="144"/>
        <v>14222</v>
      </c>
      <c r="T212" s="5">
        <f t="shared" si="145"/>
        <v>7111</v>
      </c>
      <c r="U212" s="5">
        <f t="shared" si="146"/>
        <v>21334</v>
      </c>
      <c r="V212" s="5">
        <f t="shared" si="147"/>
        <v>64000</v>
      </c>
    </row>
    <row r="213" spans="1:22" ht="23.25" customHeight="1">
      <c r="A213" s="2">
        <v>15</v>
      </c>
      <c r="B213" s="3" t="s">
        <v>25</v>
      </c>
      <c r="C213" s="4">
        <v>244</v>
      </c>
      <c r="D213" s="4">
        <v>340</v>
      </c>
      <c r="E213" s="11">
        <v>8978</v>
      </c>
      <c r="F213" s="11">
        <f>8978+19770</f>
        <v>28748</v>
      </c>
      <c r="G213" s="11">
        <v>8978</v>
      </c>
      <c r="H213" s="11">
        <v>8978</v>
      </c>
      <c r="I213" s="11">
        <v>8978</v>
      </c>
      <c r="J213" s="11"/>
      <c r="K213" s="11"/>
      <c r="L213" s="11"/>
      <c r="M213" s="11">
        <v>8978</v>
      </c>
      <c r="N213" s="11">
        <v>8978</v>
      </c>
      <c r="O213" s="11">
        <v>8978</v>
      </c>
      <c r="P213" s="11">
        <v>8976</v>
      </c>
      <c r="Q213" s="5">
        <f t="shared" si="142"/>
        <v>100570</v>
      </c>
      <c r="R213" s="5">
        <f t="shared" si="143"/>
        <v>46704</v>
      </c>
      <c r="S213" s="5">
        <f t="shared" si="144"/>
        <v>17956</v>
      </c>
      <c r="T213" s="5">
        <f t="shared" si="145"/>
        <v>8978</v>
      </c>
      <c r="U213" s="5">
        <f t="shared" si="146"/>
        <v>26932</v>
      </c>
      <c r="V213" s="5">
        <f t="shared" si="147"/>
        <v>100570</v>
      </c>
    </row>
    <row r="214" spans="1:22" ht="23.25" customHeight="1">
      <c r="A214" s="2">
        <v>16</v>
      </c>
      <c r="B214" s="3" t="s">
        <v>26</v>
      </c>
      <c r="C214" s="4">
        <v>244</v>
      </c>
      <c r="D214" s="4">
        <v>340</v>
      </c>
      <c r="E214" s="11">
        <v>4978</v>
      </c>
      <c r="F214" s="11">
        <v>4978</v>
      </c>
      <c r="G214" s="11">
        <v>4978</v>
      </c>
      <c r="H214" s="11">
        <v>4978</v>
      </c>
      <c r="I214" s="11">
        <v>4978</v>
      </c>
      <c r="J214" s="11"/>
      <c r="K214" s="11"/>
      <c r="L214" s="11"/>
      <c r="M214" s="11">
        <v>4978</v>
      </c>
      <c r="N214" s="11">
        <v>4978</v>
      </c>
      <c r="O214" s="11">
        <v>4978</v>
      </c>
      <c r="P214" s="11">
        <v>4976</v>
      </c>
      <c r="Q214" s="5">
        <f t="shared" si="142"/>
        <v>44800</v>
      </c>
      <c r="R214" s="5">
        <f t="shared" si="143"/>
        <v>14934</v>
      </c>
      <c r="S214" s="5">
        <f t="shared" si="144"/>
        <v>9956</v>
      </c>
      <c r="T214" s="5">
        <f t="shared" si="145"/>
        <v>4978</v>
      </c>
      <c r="U214" s="5">
        <f t="shared" si="146"/>
        <v>14932</v>
      </c>
      <c r="V214" s="5">
        <f t="shared" si="147"/>
        <v>44800</v>
      </c>
    </row>
    <row r="215" spans="1:22" ht="23.25" customHeight="1">
      <c r="A215" s="2">
        <v>17</v>
      </c>
      <c r="B215" s="3" t="s">
        <v>27</v>
      </c>
      <c r="C215" s="4">
        <v>244</v>
      </c>
      <c r="D215" s="4">
        <v>340</v>
      </c>
      <c r="E215" s="11">
        <v>6756</v>
      </c>
      <c r="F215" s="11">
        <v>6756</v>
      </c>
      <c r="G215" s="11">
        <v>6756</v>
      </c>
      <c r="H215" s="11">
        <v>6756</v>
      </c>
      <c r="I215" s="11">
        <v>6756</v>
      </c>
      <c r="J215" s="11"/>
      <c r="K215" s="11"/>
      <c r="L215" s="11"/>
      <c r="M215" s="11">
        <v>6756</v>
      </c>
      <c r="N215" s="11">
        <v>6756</v>
      </c>
      <c r="O215" s="11">
        <v>6756</v>
      </c>
      <c r="P215" s="11">
        <v>6752</v>
      </c>
      <c r="Q215" s="5">
        <f t="shared" si="142"/>
        <v>60800</v>
      </c>
      <c r="R215" s="5">
        <f t="shared" si="143"/>
        <v>20268</v>
      </c>
      <c r="S215" s="5">
        <f t="shared" si="144"/>
        <v>13512</v>
      </c>
      <c r="T215" s="5">
        <f t="shared" si="145"/>
        <v>6756</v>
      </c>
      <c r="U215" s="5">
        <f t="shared" si="146"/>
        <v>20264</v>
      </c>
      <c r="V215" s="5">
        <f t="shared" si="147"/>
        <v>60800</v>
      </c>
    </row>
    <row r="216" spans="1:22" ht="23.25" customHeight="1">
      <c r="A216" s="2">
        <v>18</v>
      </c>
      <c r="B216" s="3" t="s">
        <v>28</v>
      </c>
      <c r="C216" s="4">
        <v>244</v>
      </c>
      <c r="D216" s="4">
        <v>340</v>
      </c>
      <c r="E216" s="11">
        <v>45778</v>
      </c>
      <c r="F216" s="11">
        <f>45778+51496</f>
        <v>97274</v>
      </c>
      <c r="G216" s="11">
        <v>45778</v>
      </c>
      <c r="H216" s="11">
        <v>45778</v>
      </c>
      <c r="I216" s="11">
        <v>45778</v>
      </c>
      <c r="J216" s="11"/>
      <c r="K216" s="11"/>
      <c r="L216" s="11"/>
      <c r="M216" s="11">
        <v>45778</v>
      </c>
      <c r="N216" s="11">
        <v>45778</v>
      </c>
      <c r="O216" s="11">
        <v>45778</v>
      </c>
      <c r="P216" s="11">
        <v>45776</v>
      </c>
      <c r="Q216" s="5">
        <f t="shared" si="142"/>
        <v>463496</v>
      </c>
      <c r="R216" s="5">
        <f t="shared" si="143"/>
        <v>188830</v>
      </c>
      <c r="S216" s="5">
        <f t="shared" si="144"/>
        <v>91556</v>
      </c>
      <c r="T216" s="5">
        <f t="shared" si="145"/>
        <v>45778</v>
      </c>
      <c r="U216" s="5">
        <f t="shared" si="146"/>
        <v>137332</v>
      </c>
      <c r="V216" s="5">
        <f t="shared" si="147"/>
        <v>463496</v>
      </c>
    </row>
    <row r="217" spans="1:22" ht="23.25" customHeight="1">
      <c r="A217" s="2">
        <v>19</v>
      </c>
      <c r="B217" s="3" t="s">
        <v>29</v>
      </c>
      <c r="C217" s="4">
        <v>244</v>
      </c>
      <c r="D217" s="4">
        <v>340</v>
      </c>
      <c r="E217" s="11">
        <v>37600</v>
      </c>
      <c r="F217" s="11">
        <f>37600+34538</f>
        <v>72138</v>
      </c>
      <c r="G217" s="11">
        <v>37600</v>
      </c>
      <c r="H217" s="11">
        <v>37600</v>
      </c>
      <c r="I217" s="11">
        <v>37600</v>
      </c>
      <c r="J217" s="11"/>
      <c r="K217" s="11"/>
      <c r="L217" s="11"/>
      <c r="M217" s="11">
        <v>37600</v>
      </c>
      <c r="N217" s="11">
        <v>37600</v>
      </c>
      <c r="O217" s="11">
        <v>37600</v>
      </c>
      <c r="P217" s="11">
        <v>37600</v>
      </c>
      <c r="Q217" s="5">
        <f t="shared" si="142"/>
        <v>372938</v>
      </c>
      <c r="R217" s="5">
        <f t="shared" si="143"/>
        <v>147338</v>
      </c>
      <c r="S217" s="5">
        <f t="shared" si="144"/>
        <v>75200</v>
      </c>
      <c r="T217" s="5">
        <f t="shared" si="145"/>
        <v>37600</v>
      </c>
      <c r="U217" s="5">
        <f t="shared" si="146"/>
        <v>112800</v>
      </c>
      <c r="V217" s="5">
        <f t="shared" si="147"/>
        <v>372938</v>
      </c>
    </row>
    <row r="218" spans="1:22" ht="23.25" customHeight="1">
      <c r="A218" s="2">
        <v>20</v>
      </c>
      <c r="B218" s="3" t="s">
        <v>30</v>
      </c>
      <c r="C218" s="4">
        <v>244</v>
      </c>
      <c r="D218" s="4">
        <v>340</v>
      </c>
      <c r="E218" s="11">
        <v>40444</v>
      </c>
      <c r="F218" s="11">
        <f>40444+60000</f>
        <v>100444</v>
      </c>
      <c r="G218" s="11">
        <v>40444</v>
      </c>
      <c r="H218" s="11">
        <v>40444</v>
      </c>
      <c r="I218" s="11">
        <v>40444</v>
      </c>
      <c r="J218" s="11"/>
      <c r="K218" s="11"/>
      <c r="L218" s="11"/>
      <c r="M218" s="11">
        <v>40444</v>
      </c>
      <c r="N218" s="11">
        <v>40444</v>
      </c>
      <c r="O218" s="11">
        <v>40444</v>
      </c>
      <c r="P218" s="11">
        <v>40448</v>
      </c>
      <c r="Q218" s="5">
        <f t="shared" si="142"/>
        <v>424000</v>
      </c>
      <c r="R218" s="5">
        <f t="shared" si="143"/>
        <v>181332</v>
      </c>
      <c r="S218" s="5">
        <f t="shared" si="144"/>
        <v>80888</v>
      </c>
      <c r="T218" s="5">
        <f t="shared" si="145"/>
        <v>40444</v>
      </c>
      <c r="U218" s="5">
        <f t="shared" si="146"/>
        <v>121336</v>
      </c>
      <c r="V218" s="5">
        <f t="shared" si="147"/>
        <v>424000</v>
      </c>
    </row>
    <row r="219" spans="1:22" ht="23.25" customHeight="1">
      <c r="A219" s="2">
        <v>21</v>
      </c>
      <c r="B219" s="3" t="s">
        <v>31</v>
      </c>
      <c r="C219" s="4">
        <v>244</v>
      </c>
      <c r="D219" s="4">
        <v>340</v>
      </c>
      <c r="E219" s="11">
        <v>10578</v>
      </c>
      <c r="F219" s="11">
        <v>10578</v>
      </c>
      <c r="G219" s="11">
        <v>10578</v>
      </c>
      <c r="H219" s="11">
        <v>10578</v>
      </c>
      <c r="I219" s="11">
        <v>10578</v>
      </c>
      <c r="J219" s="11"/>
      <c r="K219" s="11"/>
      <c r="L219" s="11"/>
      <c r="M219" s="11">
        <v>10578</v>
      </c>
      <c r="N219" s="11">
        <v>10578</v>
      </c>
      <c r="O219" s="11">
        <v>10578</v>
      </c>
      <c r="P219" s="11">
        <v>10576</v>
      </c>
      <c r="Q219" s="5">
        <f t="shared" si="142"/>
        <v>95200</v>
      </c>
      <c r="R219" s="5">
        <f t="shared" si="143"/>
        <v>31734</v>
      </c>
      <c r="S219" s="5">
        <f t="shared" si="144"/>
        <v>21156</v>
      </c>
      <c r="T219" s="5">
        <f t="shared" si="145"/>
        <v>10578</v>
      </c>
      <c r="U219" s="5">
        <f t="shared" si="146"/>
        <v>31732</v>
      </c>
      <c r="V219" s="5">
        <f t="shared" si="147"/>
        <v>95200</v>
      </c>
    </row>
    <row r="220" spans="1:22" ht="23.25" customHeight="1">
      <c r="A220" s="2">
        <v>22</v>
      </c>
      <c r="B220" s="3" t="s">
        <v>32</v>
      </c>
      <c r="C220" s="4">
        <v>244</v>
      </c>
      <c r="D220" s="4">
        <v>340</v>
      </c>
      <c r="E220" s="11">
        <v>1956</v>
      </c>
      <c r="F220" s="11">
        <v>1956</v>
      </c>
      <c r="G220" s="11">
        <v>1956</v>
      </c>
      <c r="H220" s="11">
        <v>1956</v>
      </c>
      <c r="I220" s="11">
        <v>1956</v>
      </c>
      <c r="J220" s="11"/>
      <c r="K220" s="11"/>
      <c r="L220" s="11"/>
      <c r="M220" s="11">
        <v>1956</v>
      </c>
      <c r="N220" s="11">
        <v>1956</v>
      </c>
      <c r="O220" s="11">
        <v>1956</v>
      </c>
      <c r="P220" s="11">
        <v>1952</v>
      </c>
      <c r="Q220" s="5">
        <f t="shared" si="142"/>
        <v>17600</v>
      </c>
      <c r="R220" s="5">
        <f t="shared" si="143"/>
        <v>5868</v>
      </c>
      <c r="S220" s="5">
        <f t="shared" si="144"/>
        <v>3912</v>
      </c>
      <c r="T220" s="5">
        <f t="shared" si="145"/>
        <v>1956</v>
      </c>
      <c r="U220" s="5">
        <f t="shared" si="146"/>
        <v>5864</v>
      </c>
      <c r="V220" s="5">
        <f t="shared" si="147"/>
        <v>17600</v>
      </c>
    </row>
    <row r="221" spans="1:22" ht="23.25" customHeight="1">
      <c r="A221" s="2">
        <v>23</v>
      </c>
      <c r="B221" s="3" t="s">
        <v>33</v>
      </c>
      <c r="C221" s="4">
        <v>244</v>
      </c>
      <c r="D221" s="4">
        <v>340</v>
      </c>
      <c r="E221" s="11">
        <v>7733</v>
      </c>
      <c r="F221" s="11">
        <f>7733+17740</f>
        <v>25473</v>
      </c>
      <c r="G221" s="11">
        <v>7733</v>
      </c>
      <c r="H221" s="11">
        <v>7733</v>
      </c>
      <c r="I221" s="11">
        <v>7733</v>
      </c>
      <c r="J221" s="11"/>
      <c r="K221" s="11"/>
      <c r="L221" s="11"/>
      <c r="M221" s="11">
        <v>7733</v>
      </c>
      <c r="N221" s="11">
        <v>7733</v>
      </c>
      <c r="O221" s="11">
        <v>7733</v>
      </c>
      <c r="P221" s="11">
        <v>7736</v>
      </c>
      <c r="Q221" s="5">
        <f t="shared" si="142"/>
        <v>87340</v>
      </c>
      <c r="R221" s="5">
        <f t="shared" si="143"/>
        <v>40939</v>
      </c>
      <c r="S221" s="5">
        <f t="shared" si="144"/>
        <v>15466</v>
      </c>
      <c r="T221" s="5">
        <f t="shared" si="145"/>
        <v>7733</v>
      </c>
      <c r="U221" s="5">
        <f t="shared" si="146"/>
        <v>23202</v>
      </c>
      <c r="V221" s="5">
        <f t="shared" si="147"/>
        <v>87340</v>
      </c>
    </row>
    <row r="222" spans="1:22" ht="23.25" customHeight="1">
      <c r="A222" s="2">
        <v>24</v>
      </c>
      <c r="B222" s="3" t="s">
        <v>34</v>
      </c>
      <c r="C222" s="4">
        <v>244</v>
      </c>
      <c r="D222" s="4">
        <v>340</v>
      </c>
      <c r="E222" s="11">
        <v>15467</v>
      </c>
      <c r="F222" s="11">
        <v>15467</v>
      </c>
      <c r="G222" s="11">
        <v>15467</v>
      </c>
      <c r="H222" s="11">
        <v>15467</v>
      </c>
      <c r="I222" s="11">
        <v>15467</v>
      </c>
      <c r="J222" s="11"/>
      <c r="K222" s="11"/>
      <c r="L222" s="11"/>
      <c r="M222" s="11">
        <v>15467</v>
      </c>
      <c r="N222" s="11">
        <v>15467</v>
      </c>
      <c r="O222" s="11">
        <v>15467</v>
      </c>
      <c r="P222" s="11">
        <v>15464</v>
      </c>
      <c r="Q222" s="5">
        <f t="shared" si="142"/>
        <v>139200</v>
      </c>
      <c r="R222" s="5">
        <f t="shared" si="143"/>
        <v>46401</v>
      </c>
      <c r="S222" s="5">
        <f t="shared" si="144"/>
        <v>30934</v>
      </c>
      <c r="T222" s="5">
        <f t="shared" si="145"/>
        <v>15467</v>
      </c>
      <c r="U222" s="5">
        <f t="shared" si="146"/>
        <v>46398</v>
      </c>
      <c r="V222" s="5">
        <f t="shared" si="147"/>
        <v>139200</v>
      </c>
    </row>
    <row r="223" spans="1:22" ht="23.25" customHeight="1">
      <c r="A223" s="2">
        <v>25</v>
      </c>
      <c r="B223" s="3" t="s">
        <v>35</v>
      </c>
      <c r="C223" s="4">
        <v>244</v>
      </c>
      <c r="D223" s="4">
        <v>340</v>
      </c>
      <c r="E223" s="11">
        <v>6311</v>
      </c>
      <c r="F223" s="11">
        <v>6311</v>
      </c>
      <c r="G223" s="11">
        <v>6311</v>
      </c>
      <c r="H223" s="11">
        <v>6311</v>
      </c>
      <c r="I223" s="11">
        <v>6311</v>
      </c>
      <c r="J223" s="11"/>
      <c r="K223" s="11"/>
      <c r="L223" s="11"/>
      <c r="M223" s="11">
        <v>6311</v>
      </c>
      <c r="N223" s="11">
        <v>6311</v>
      </c>
      <c r="O223" s="11">
        <v>6311</v>
      </c>
      <c r="P223" s="11">
        <v>6312</v>
      </c>
      <c r="Q223" s="5">
        <f t="shared" si="142"/>
        <v>56800</v>
      </c>
      <c r="R223" s="5">
        <f t="shared" si="143"/>
        <v>18933</v>
      </c>
      <c r="S223" s="5">
        <f t="shared" si="144"/>
        <v>12622</v>
      </c>
      <c r="T223" s="5">
        <f t="shared" si="145"/>
        <v>6311</v>
      </c>
      <c r="U223" s="5">
        <f t="shared" si="146"/>
        <v>18934</v>
      </c>
      <c r="V223" s="5">
        <f t="shared" si="147"/>
        <v>56800</v>
      </c>
    </row>
    <row r="224" spans="1:22" ht="23.25" customHeight="1">
      <c r="A224" s="2">
        <v>26</v>
      </c>
      <c r="B224" s="3" t="s">
        <v>36</v>
      </c>
      <c r="C224" s="4">
        <v>244</v>
      </c>
      <c r="D224" s="4">
        <v>340</v>
      </c>
      <c r="E224" s="11">
        <v>11200</v>
      </c>
      <c r="F224" s="11">
        <v>11200</v>
      </c>
      <c r="G224" s="11">
        <v>11200</v>
      </c>
      <c r="H224" s="11">
        <v>11200</v>
      </c>
      <c r="I224" s="11">
        <v>11200</v>
      </c>
      <c r="J224" s="11"/>
      <c r="K224" s="11"/>
      <c r="L224" s="11"/>
      <c r="M224" s="11">
        <v>11200</v>
      </c>
      <c r="N224" s="11">
        <v>11200</v>
      </c>
      <c r="O224" s="11">
        <v>11200</v>
      </c>
      <c r="P224" s="11">
        <v>11200</v>
      </c>
      <c r="Q224" s="5">
        <f t="shared" si="142"/>
        <v>100800</v>
      </c>
      <c r="R224" s="5">
        <f t="shared" si="143"/>
        <v>33600</v>
      </c>
      <c r="S224" s="5">
        <f t="shared" si="144"/>
        <v>22400</v>
      </c>
      <c r="T224" s="5">
        <f t="shared" si="145"/>
        <v>11200</v>
      </c>
      <c r="U224" s="5">
        <f t="shared" si="146"/>
        <v>33600</v>
      </c>
      <c r="V224" s="5">
        <f t="shared" si="147"/>
        <v>100800</v>
      </c>
    </row>
    <row r="225" spans="1:22" ht="23.25" customHeight="1">
      <c r="A225" s="2">
        <v>27</v>
      </c>
      <c r="B225" s="3" t="s">
        <v>37</v>
      </c>
      <c r="C225" s="4">
        <v>244</v>
      </c>
      <c r="D225" s="4">
        <v>340</v>
      </c>
      <c r="E225" s="11">
        <v>8889</v>
      </c>
      <c r="F225" s="11">
        <v>8889</v>
      </c>
      <c r="G225" s="11">
        <v>8889</v>
      </c>
      <c r="H225" s="11">
        <v>8889</v>
      </c>
      <c r="I225" s="11">
        <v>8889</v>
      </c>
      <c r="J225" s="11"/>
      <c r="K225" s="11"/>
      <c r="L225" s="11"/>
      <c r="M225" s="11">
        <v>8889</v>
      </c>
      <c r="N225" s="11">
        <v>8889</v>
      </c>
      <c r="O225" s="11">
        <v>8889</v>
      </c>
      <c r="P225" s="11">
        <v>8888</v>
      </c>
      <c r="Q225" s="5">
        <f t="shared" si="142"/>
        <v>80000</v>
      </c>
      <c r="R225" s="5">
        <f t="shared" si="143"/>
        <v>26667</v>
      </c>
      <c r="S225" s="5">
        <f t="shared" si="144"/>
        <v>17778</v>
      </c>
      <c r="T225" s="5">
        <f t="shared" si="145"/>
        <v>8889</v>
      </c>
      <c r="U225" s="5">
        <f t="shared" si="146"/>
        <v>26666</v>
      </c>
      <c r="V225" s="5">
        <f t="shared" si="147"/>
        <v>80000</v>
      </c>
    </row>
    <row r="226" spans="1:22" ht="23.25" customHeight="1">
      <c r="A226" s="2">
        <v>28</v>
      </c>
      <c r="B226" s="3" t="s">
        <v>38</v>
      </c>
      <c r="C226" s="4">
        <v>244</v>
      </c>
      <c r="D226" s="4">
        <v>340</v>
      </c>
      <c r="E226" s="11">
        <v>32089</v>
      </c>
      <c r="F226" s="11">
        <f>32089+38860</f>
        <v>70949</v>
      </c>
      <c r="G226" s="11">
        <v>32089</v>
      </c>
      <c r="H226" s="11">
        <v>32089</v>
      </c>
      <c r="I226" s="11">
        <v>32089</v>
      </c>
      <c r="J226" s="11"/>
      <c r="K226" s="11"/>
      <c r="L226" s="11"/>
      <c r="M226" s="11">
        <v>32089</v>
      </c>
      <c r="N226" s="11">
        <v>32089</v>
      </c>
      <c r="O226" s="11">
        <v>32089</v>
      </c>
      <c r="P226" s="11">
        <v>32088</v>
      </c>
      <c r="Q226" s="5">
        <f t="shared" si="142"/>
        <v>327660</v>
      </c>
      <c r="R226" s="5">
        <f t="shared" si="143"/>
        <v>135127</v>
      </c>
      <c r="S226" s="5">
        <f t="shared" si="144"/>
        <v>64178</v>
      </c>
      <c r="T226" s="5">
        <f t="shared" si="145"/>
        <v>32089</v>
      </c>
      <c r="U226" s="5">
        <f t="shared" si="146"/>
        <v>96266</v>
      </c>
      <c r="V226" s="5">
        <f t="shared" si="147"/>
        <v>327660</v>
      </c>
    </row>
    <row r="227" spans="1:22" ht="23.25" customHeight="1">
      <c r="A227" s="2">
        <v>29</v>
      </c>
      <c r="B227" s="3" t="s">
        <v>39</v>
      </c>
      <c r="C227" s="4">
        <v>244</v>
      </c>
      <c r="D227" s="4">
        <v>340</v>
      </c>
      <c r="E227" s="11">
        <v>14933</v>
      </c>
      <c r="F227" s="11">
        <v>14933</v>
      </c>
      <c r="G227" s="11">
        <v>14933</v>
      </c>
      <c r="H227" s="11">
        <v>14933</v>
      </c>
      <c r="I227" s="11">
        <v>14933</v>
      </c>
      <c r="J227" s="11"/>
      <c r="K227" s="11"/>
      <c r="L227" s="11"/>
      <c r="M227" s="11">
        <v>14933</v>
      </c>
      <c r="N227" s="11">
        <v>14933</v>
      </c>
      <c r="O227" s="11">
        <v>14933</v>
      </c>
      <c r="P227" s="11">
        <v>14936</v>
      </c>
      <c r="Q227" s="5">
        <f t="shared" si="142"/>
        <v>134400</v>
      </c>
      <c r="R227" s="5">
        <f t="shared" si="143"/>
        <v>44799</v>
      </c>
      <c r="S227" s="5">
        <f t="shared" si="144"/>
        <v>29866</v>
      </c>
      <c r="T227" s="5">
        <f t="shared" si="145"/>
        <v>14933</v>
      </c>
      <c r="U227" s="5">
        <f t="shared" si="146"/>
        <v>44802</v>
      </c>
      <c r="V227" s="5">
        <f t="shared" si="147"/>
        <v>134400</v>
      </c>
    </row>
    <row r="228" spans="1:22" ht="23.25" customHeight="1">
      <c r="A228" s="2">
        <v>30</v>
      </c>
      <c r="B228" s="3" t="s">
        <v>40</v>
      </c>
      <c r="C228" s="4">
        <v>244</v>
      </c>
      <c r="D228" s="4">
        <v>340</v>
      </c>
      <c r="E228" s="11">
        <v>20000</v>
      </c>
      <c r="F228" s="11">
        <v>20000</v>
      </c>
      <c r="G228" s="11">
        <v>20000</v>
      </c>
      <c r="H228" s="11">
        <v>20000</v>
      </c>
      <c r="I228" s="11">
        <v>20000</v>
      </c>
      <c r="J228" s="11"/>
      <c r="K228" s="11"/>
      <c r="L228" s="11"/>
      <c r="M228" s="11">
        <v>20000</v>
      </c>
      <c r="N228" s="11">
        <v>20000</v>
      </c>
      <c r="O228" s="11">
        <v>20000</v>
      </c>
      <c r="P228" s="11">
        <v>20000</v>
      </c>
      <c r="Q228" s="5">
        <f t="shared" si="142"/>
        <v>180000</v>
      </c>
      <c r="R228" s="5">
        <f t="shared" si="143"/>
        <v>60000</v>
      </c>
      <c r="S228" s="5">
        <f t="shared" si="144"/>
        <v>40000</v>
      </c>
      <c r="T228" s="5">
        <f t="shared" si="145"/>
        <v>20000</v>
      </c>
      <c r="U228" s="5">
        <f t="shared" si="146"/>
        <v>60000</v>
      </c>
      <c r="V228" s="5">
        <f t="shared" si="147"/>
        <v>180000</v>
      </c>
    </row>
    <row r="229" spans="1:22" ht="23.25" customHeight="1">
      <c r="A229" s="2">
        <v>31</v>
      </c>
      <c r="B229" s="3" t="s">
        <v>41</v>
      </c>
      <c r="C229" s="4">
        <v>244</v>
      </c>
      <c r="D229" s="4">
        <v>340</v>
      </c>
      <c r="E229" s="11">
        <v>622</v>
      </c>
      <c r="F229" s="11">
        <v>622</v>
      </c>
      <c r="G229" s="11">
        <v>622</v>
      </c>
      <c r="H229" s="11">
        <v>622</v>
      </c>
      <c r="I229" s="11">
        <v>622</v>
      </c>
      <c r="J229" s="11"/>
      <c r="K229" s="11"/>
      <c r="L229" s="11"/>
      <c r="M229" s="11">
        <v>622</v>
      </c>
      <c r="N229" s="11">
        <v>622</v>
      </c>
      <c r="O229" s="11">
        <v>622</v>
      </c>
      <c r="P229" s="11">
        <v>624</v>
      </c>
      <c r="Q229" s="5">
        <f t="shared" si="142"/>
        <v>5600</v>
      </c>
      <c r="R229" s="5">
        <f t="shared" si="143"/>
        <v>1866</v>
      </c>
      <c r="S229" s="5">
        <f t="shared" si="144"/>
        <v>1244</v>
      </c>
      <c r="T229" s="5">
        <f t="shared" si="145"/>
        <v>622</v>
      </c>
      <c r="U229" s="5">
        <f t="shared" si="146"/>
        <v>1868</v>
      </c>
      <c r="V229" s="5">
        <f t="shared" si="147"/>
        <v>5600</v>
      </c>
    </row>
    <row r="230" spans="1:22" ht="23.25" customHeight="1">
      <c r="A230" s="2">
        <v>32</v>
      </c>
      <c r="B230" s="3" t="s">
        <v>42</v>
      </c>
      <c r="C230" s="4">
        <v>244</v>
      </c>
      <c r="D230" s="4">
        <v>340</v>
      </c>
      <c r="E230" s="11">
        <v>11022</v>
      </c>
      <c r="F230" s="11">
        <v>11022</v>
      </c>
      <c r="G230" s="11">
        <v>11022</v>
      </c>
      <c r="H230" s="11">
        <v>11022</v>
      </c>
      <c r="I230" s="11">
        <v>11022</v>
      </c>
      <c r="J230" s="11"/>
      <c r="K230" s="11"/>
      <c r="L230" s="11"/>
      <c r="M230" s="11">
        <v>11022</v>
      </c>
      <c r="N230" s="11">
        <v>11022</v>
      </c>
      <c r="O230" s="11">
        <v>11022</v>
      </c>
      <c r="P230" s="11">
        <v>11024</v>
      </c>
      <c r="Q230" s="5">
        <f t="shared" si="142"/>
        <v>99200</v>
      </c>
      <c r="R230" s="5">
        <f t="shared" si="143"/>
        <v>33066</v>
      </c>
      <c r="S230" s="5">
        <f t="shared" si="144"/>
        <v>22044</v>
      </c>
      <c r="T230" s="5">
        <f t="shared" si="145"/>
        <v>11022</v>
      </c>
      <c r="U230" s="5">
        <f t="shared" si="146"/>
        <v>33068</v>
      </c>
      <c r="V230" s="5">
        <f t="shared" si="147"/>
        <v>99200</v>
      </c>
    </row>
    <row r="231" spans="1:22" ht="23.25" customHeight="1">
      <c r="A231" s="2">
        <v>33</v>
      </c>
      <c r="B231" s="3" t="s">
        <v>43</v>
      </c>
      <c r="C231" s="4">
        <v>244</v>
      </c>
      <c r="D231" s="4">
        <v>340</v>
      </c>
      <c r="E231" s="11">
        <v>4711</v>
      </c>
      <c r="F231" s="11">
        <f>4711+12670</f>
        <v>17381</v>
      </c>
      <c r="G231" s="11">
        <v>4711</v>
      </c>
      <c r="H231" s="11">
        <v>4711</v>
      </c>
      <c r="I231" s="11">
        <v>4711</v>
      </c>
      <c r="J231" s="11"/>
      <c r="K231" s="11"/>
      <c r="L231" s="11"/>
      <c r="M231" s="11">
        <v>4711</v>
      </c>
      <c r="N231" s="11">
        <v>4711</v>
      </c>
      <c r="O231" s="11">
        <v>4711</v>
      </c>
      <c r="P231" s="11">
        <v>4712</v>
      </c>
      <c r="Q231" s="5">
        <f t="shared" si="142"/>
        <v>55070</v>
      </c>
      <c r="R231" s="5">
        <f t="shared" si="143"/>
        <v>26803</v>
      </c>
      <c r="S231" s="5">
        <f t="shared" si="144"/>
        <v>9422</v>
      </c>
      <c r="T231" s="5">
        <f t="shared" si="145"/>
        <v>4711</v>
      </c>
      <c r="U231" s="5">
        <f t="shared" si="146"/>
        <v>14134</v>
      </c>
      <c r="V231" s="5">
        <f t="shared" si="147"/>
        <v>55070</v>
      </c>
    </row>
    <row r="232" spans="1:22" ht="23.25" customHeight="1">
      <c r="A232" s="2">
        <v>34</v>
      </c>
      <c r="B232" s="3" t="s">
        <v>44</v>
      </c>
      <c r="C232" s="4">
        <v>244</v>
      </c>
      <c r="D232" s="4">
        <v>340</v>
      </c>
      <c r="E232" s="11">
        <v>7556</v>
      </c>
      <c r="F232" s="11">
        <v>7556</v>
      </c>
      <c r="G232" s="11">
        <v>7556</v>
      </c>
      <c r="H232" s="11">
        <v>7556</v>
      </c>
      <c r="I232" s="11">
        <v>7556</v>
      </c>
      <c r="J232" s="11"/>
      <c r="K232" s="11"/>
      <c r="L232" s="11"/>
      <c r="M232" s="11">
        <v>7556</v>
      </c>
      <c r="N232" s="11">
        <v>7556</v>
      </c>
      <c r="O232" s="11">
        <v>7556</v>
      </c>
      <c r="P232" s="11">
        <v>7552</v>
      </c>
      <c r="Q232" s="5">
        <f t="shared" si="142"/>
        <v>68000</v>
      </c>
      <c r="R232" s="5">
        <f t="shared" si="143"/>
        <v>22668</v>
      </c>
      <c r="S232" s="5">
        <f t="shared" si="144"/>
        <v>15112</v>
      </c>
      <c r="T232" s="5">
        <f t="shared" si="145"/>
        <v>7556</v>
      </c>
      <c r="U232" s="5">
        <f t="shared" si="146"/>
        <v>22664</v>
      </c>
      <c r="V232" s="5">
        <f t="shared" si="147"/>
        <v>68000</v>
      </c>
    </row>
    <row r="233" spans="1:22" ht="23.25" customHeight="1">
      <c r="A233" s="2"/>
      <c r="B233" s="7" t="s">
        <v>45</v>
      </c>
      <c r="C233" s="10"/>
      <c r="D233" s="10"/>
      <c r="E233" s="9">
        <f>SUM(E199:E232)</f>
        <v>512714</v>
      </c>
      <c r="F233" s="9">
        <f t="shared" ref="F233:V233" si="148">SUM(F199:F232)</f>
        <v>856832</v>
      </c>
      <c r="G233" s="9">
        <f t="shared" si="148"/>
        <v>512714</v>
      </c>
      <c r="H233" s="9">
        <f t="shared" si="148"/>
        <v>512714</v>
      </c>
      <c r="I233" s="9">
        <f t="shared" si="148"/>
        <v>512714</v>
      </c>
      <c r="J233" s="9">
        <f t="shared" si="148"/>
        <v>0</v>
      </c>
      <c r="K233" s="9">
        <f t="shared" si="148"/>
        <v>0</v>
      </c>
      <c r="L233" s="9">
        <f t="shared" si="148"/>
        <v>0</v>
      </c>
      <c r="M233" s="9">
        <f t="shared" si="148"/>
        <v>512714</v>
      </c>
      <c r="N233" s="9">
        <f t="shared" si="148"/>
        <v>512714</v>
      </c>
      <c r="O233" s="9">
        <f t="shared" si="148"/>
        <v>512714</v>
      </c>
      <c r="P233" s="9">
        <f t="shared" si="148"/>
        <v>512688</v>
      </c>
      <c r="Q233" s="9">
        <f t="shared" si="148"/>
        <v>4958518</v>
      </c>
      <c r="R233" s="9">
        <f t="shared" si="148"/>
        <v>1882260</v>
      </c>
      <c r="S233" s="9">
        <f t="shared" si="148"/>
        <v>1025428</v>
      </c>
      <c r="T233" s="9">
        <f t="shared" si="148"/>
        <v>512714</v>
      </c>
      <c r="U233" s="9">
        <f t="shared" si="148"/>
        <v>1538116</v>
      </c>
      <c r="V233" s="9">
        <f t="shared" si="148"/>
        <v>4958518</v>
      </c>
    </row>
    <row r="234" spans="1:22" ht="23.25" customHeight="1">
      <c r="A234" s="2">
        <v>35</v>
      </c>
      <c r="B234" s="3" t="s">
        <v>46</v>
      </c>
      <c r="C234" s="4">
        <v>244</v>
      </c>
      <c r="D234" s="4">
        <v>340</v>
      </c>
      <c r="E234" s="11">
        <v>7200</v>
      </c>
      <c r="F234" s="11">
        <v>7200</v>
      </c>
      <c r="G234" s="11">
        <v>7200</v>
      </c>
      <c r="H234" s="11">
        <v>7200</v>
      </c>
      <c r="I234" s="11">
        <v>7200</v>
      </c>
      <c r="J234" s="11"/>
      <c r="K234" s="11"/>
      <c r="L234" s="11"/>
      <c r="M234" s="11">
        <v>7200</v>
      </c>
      <c r="N234" s="11">
        <v>7200</v>
      </c>
      <c r="O234" s="11">
        <v>7200</v>
      </c>
      <c r="P234" s="11">
        <v>7200</v>
      </c>
      <c r="Q234" s="5">
        <f t="shared" ref="Q234" si="149">SUM(E234:P234)</f>
        <v>64800</v>
      </c>
      <c r="R234" s="5">
        <f t="shared" ref="R234" si="150">E234+F234+G234</f>
        <v>21600</v>
      </c>
      <c r="S234" s="5">
        <f t="shared" ref="S234" si="151">H234+I234+J234</f>
        <v>14400</v>
      </c>
      <c r="T234" s="5">
        <f t="shared" ref="T234" si="152">K234+L234+M234</f>
        <v>7200</v>
      </c>
      <c r="U234" s="5">
        <f t="shared" ref="U234" si="153">N234+O234+P234</f>
        <v>21600</v>
      </c>
      <c r="V234" s="5">
        <f t="shared" ref="V234" si="154">SUM(R234:U234)</f>
        <v>64800</v>
      </c>
    </row>
    <row r="235" spans="1:22" ht="23.25" customHeight="1">
      <c r="A235" s="2"/>
      <c r="B235" s="7" t="s">
        <v>47</v>
      </c>
      <c r="C235" s="10"/>
      <c r="D235" s="10"/>
      <c r="E235" s="9">
        <f>E234+E233</f>
        <v>519914</v>
      </c>
      <c r="F235" s="9">
        <f t="shared" ref="F235:V235" si="155">F234+F233</f>
        <v>864032</v>
      </c>
      <c r="G235" s="9">
        <f t="shared" si="155"/>
        <v>519914</v>
      </c>
      <c r="H235" s="9">
        <f t="shared" si="155"/>
        <v>519914</v>
      </c>
      <c r="I235" s="9">
        <f t="shared" si="155"/>
        <v>519914</v>
      </c>
      <c r="J235" s="9">
        <f t="shared" si="155"/>
        <v>0</v>
      </c>
      <c r="K235" s="9">
        <f t="shared" si="155"/>
        <v>0</v>
      </c>
      <c r="L235" s="9">
        <f t="shared" si="155"/>
        <v>0</v>
      </c>
      <c r="M235" s="9">
        <f t="shared" si="155"/>
        <v>519914</v>
      </c>
      <c r="N235" s="9">
        <f t="shared" si="155"/>
        <v>519914</v>
      </c>
      <c r="O235" s="9">
        <f t="shared" si="155"/>
        <v>519914</v>
      </c>
      <c r="P235" s="9">
        <f t="shared" si="155"/>
        <v>519888</v>
      </c>
      <c r="Q235" s="9">
        <f t="shared" si="155"/>
        <v>5023318</v>
      </c>
      <c r="R235" s="9">
        <f t="shared" si="155"/>
        <v>1903860</v>
      </c>
      <c r="S235" s="9">
        <f t="shared" si="155"/>
        <v>1039828</v>
      </c>
      <c r="T235" s="9">
        <f t="shared" si="155"/>
        <v>519914</v>
      </c>
      <c r="U235" s="9">
        <f t="shared" si="155"/>
        <v>1559716</v>
      </c>
      <c r="V235" s="9">
        <f t="shared" si="155"/>
        <v>5023318</v>
      </c>
    </row>
    <row r="236" spans="1:22" ht="23.25" customHeight="1">
      <c r="A236" s="21" t="s">
        <v>1</v>
      </c>
      <c r="B236" s="21" t="s">
        <v>2</v>
      </c>
      <c r="C236" s="17" t="s">
        <v>3</v>
      </c>
      <c r="D236" s="17" t="s">
        <v>4</v>
      </c>
      <c r="E236" s="17">
        <v>1</v>
      </c>
      <c r="F236" s="17">
        <v>2</v>
      </c>
      <c r="G236" s="17">
        <v>3</v>
      </c>
      <c r="H236" s="17">
        <v>4</v>
      </c>
      <c r="I236" s="17">
        <v>5</v>
      </c>
      <c r="J236" s="17">
        <v>6</v>
      </c>
      <c r="K236" s="17">
        <v>7</v>
      </c>
      <c r="L236" s="17">
        <v>8</v>
      </c>
      <c r="M236" s="17">
        <v>9</v>
      </c>
      <c r="N236" s="17">
        <v>10</v>
      </c>
      <c r="O236" s="17">
        <v>11</v>
      </c>
      <c r="P236" s="17">
        <v>12</v>
      </c>
      <c r="Q236" s="18" t="s">
        <v>5</v>
      </c>
      <c r="R236" s="17" t="s">
        <v>6</v>
      </c>
      <c r="S236" s="17" t="s">
        <v>7</v>
      </c>
      <c r="T236" s="17" t="s">
        <v>8</v>
      </c>
      <c r="U236" s="17" t="s">
        <v>9</v>
      </c>
      <c r="V236" s="18" t="s">
        <v>5</v>
      </c>
    </row>
    <row r="237" spans="1:22" ht="13.5" customHeight="1">
      <c r="A237" s="21"/>
      <c r="B237" s="21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8"/>
      <c r="R237" s="17"/>
      <c r="S237" s="17"/>
      <c r="T237" s="17"/>
      <c r="U237" s="17"/>
      <c r="V237" s="18"/>
    </row>
    <row r="238" spans="1:22" ht="23.25" customHeight="1">
      <c r="A238" s="2">
        <v>1</v>
      </c>
      <c r="B238" s="3" t="s">
        <v>11</v>
      </c>
      <c r="C238" s="4">
        <v>244</v>
      </c>
      <c r="D238" s="4">
        <v>349</v>
      </c>
      <c r="E238" s="10"/>
      <c r="F238" s="10"/>
      <c r="G238" s="11">
        <f>3800+320</f>
        <v>4120</v>
      </c>
      <c r="H238" s="10"/>
      <c r="I238" s="10"/>
      <c r="J238" s="10"/>
      <c r="K238" s="10"/>
      <c r="L238" s="10"/>
      <c r="M238" s="10"/>
      <c r="N238" s="10"/>
      <c r="O238" s="10"/>
      <c r="P238" s="10"/>
      <c r="Q238" s="5">
        <f t="shared" ref="Q238:Q271" si="156">SUM(E238:P238)</f>
        <v>4120</v>
      </c>
      <c r="R238" s="5">
        <f>E238+F238+G238</f>
        <v>4120</v>
      </c>
      <c r="S238" s="5">
        <f t="shared" ref="S238:S271" si="157">H238+I238+J238</f>
        <v>0</v>
      </c>
      <c r="T238" s="5">
        <f t="shared" ref="T238:T271" si="158">K238+L238+M238</f>
        <v>0</v>
      </c>
      <c r="U238" s="5">
        <f t="shared" ref="U238:U271" si="159">N238+O238+P238</f>
        <v>0</v>
      </c>
      <c r="V238" s="5">
        <f>SUM(R238:U238)</f>
        <v>4120</v>
      </c>
    </row>
    <row r="239" spans="1:22" ht="23.25" customHeight="1">
      <c r="A239" s="2">
        <v>2</v>
      </c>
      <c r="B239" s="3" t="s">
        <v>12</v>
      </c>
      <c r="C239" s="4">
        <v>244</v>
      </c>
      <c r="D239" s="4">
        <v>349</v>
      </c>
      <c r="E239" s="10"/>
      <c r="F239" s="10"/>
      <c r="G239" s="11">
        <f>7186+1280</f>
        <v>8466</v>
      </c>
      <c r="H239" s="10"/>
      <c r="I239" s="10"/>
      <c r="J239" s="10"/>
      <c r="K239" s="10"/>
      <c r="L239" s="10"/>
      <c r="M239" s="10"/>
      <c r="N239" s="10"/>
      <c r="O239" s="10"/>
      <c r="P239" s="10"/>
      <c r="Q239" s="5">
        <f t="shared" si="156"/>
        <v>8466</v>
      </c>
      <c r="R239" s="5">
        <f t="shared" ref="R239:R271" si="160">E239+F239+G239</f>
        <v>8466</v>
      </c>
      <c r="S239" s="5">
        <f t="shared" si="157"/>
        <v>0</v>
      </c>
      <c r="T239" s="5">
        <f t="shared" si="158"/>
        <v>0</v>
      </c>
      <c r="U239" s="5">
        <f t="shared" si="159"/>
        <v>0</v>
      </c>
      <c r="V239" s="5">
        <f t="shared" ref="V239:V271" si="161">SUM(R239:U239)</f>
        <v>8466</v>
      </c>
    </row>
    <row r="240" spans="1:22" ht="23.25" customHeight="1">
      <c r="A240" s="2">
        <v>3</v>
      </c>
      <c r="B240" s="3" t="s">
        <v>13</v>
      </c>
      <c r="C240" s="4">
        <v>244</v>
      </c>
      <c r="D240" s="4">
        <v>349</v>
      </c>
      <c r="E240" s="10"/>
      <c r="F240" s="10"/>
      <c r="G240" s="11">
        <v>5493</v>
      </c>
      <c r="H240" s="10"/>
      <c r="I240" s="10"/>
      <c r="J240" s="10"/>
      <c r="K240" s="10"/>
      <c r="L240" s="10"/>
      <c r="M240" s="10"/>
      <c r="N240" s="10"/>
      <c r="O240" s="10"/>
      <c r="P240" s="10"/>
      <c r="Q240" s="5">
        <f t="shared" si="156"/>
        <v>5493</v>
      </c>
      <c r="R240" s="5">
        <f t="shared" si="160"/>
        <v>5493</v>
      </c>
      <c r="S240" s="5">
        <f t="shared" si="157"/>
        <v>0</v>
      </c>
      <c r="T240" s="5">
        <f t="shared" si="158"/>
        <v>0</v>
      </c>
      <c r="U240" s="5">
        <f t="shared" si="159"/>
        <v>0</v>
      </c>
      <c r="V240" s="5">
        <f t="shared" si="161"/>
        <v>5493</v>
      </c>
    </row>
    <row r="241" spans="1:22" ht="23.25" customHeight="1">
      <c r="A241" s="2">
        <v>4</v>
      </c>
      <c r="B241" s="3" t="s">
        <v>14</v>
      </c>
      <c r="C241" s="4">
        <v>244</v>
      </c>
      <c r="D241" s="4">
        <v>349</v>
      </c>
      <c r="E241" s="10"/>
      <c r="F241" s="10"/>
      <c r="G241" s="11">
        <v>4534</v>
      </c>
      <c r="H241" s="10"/>
      <c r="I241" s="10"/>
      <c r="J241" s="10"/>
      <c r="K241" s="10"/>
      <c r="L241" s="10"/>
      <c r="M241" s="10"/>
      <c r="N241" s="10"/>
      <c r="O241" s="10"/>
      <c r="P241" s="10"/>
      <c r="Q241" s="5">
        <f t="shared" si="156"/>
        <v>4534</v>
      </c>
      <c r="R241" s="5">
        <f t="shared" si="160"/>
        <v>4534</v>
      </c>
      <c r="S241" s="5">
        <f t="shared" si="157"/>
        <v>0</v>
      </c>
      <c r="T241" s="5">
        <f t="shared" si="158"/>
        <v>0</v>
      </c>
      <c r="U241" s="5">
        <f t="shared" si="159"/>
        <v>0</v>
      </c>
      <c r="V241" s="5">
        <f t="shared" si="161"/>
        <v>4534</v>
      </c>
    </row>
    <row r="242" spans="1:22" ht="23.25" customHeight="1">
      <c r="A242" s="2">
        <v>5</v>
      </c>
      <c r="B242" s="3" t="s">
        <v>15</v>
      </c>
      <c r="C242" s="4">
        <v>244</v>
      </c>
      <c r="D242" s="4">
        <v>349</v>
      </c>
      <c r="E242" s="10"/>
      <c r="F242" s="10"/>
      <c r="G242" s="11">
        <v>1979</v>
      </c>
      <c r="H242" s="10"/>
      <c r="I242" s="10"/>
      <c r="J242" s="10"/>
      <c r="K242" s="10"/>
      <c r="L242" s="10"/>
      <c r="M242" s="10"/>
      <c r="N242" s="10"/>
      <c r="O242" s="10"/>
      <c r="P242" s="10"/>
      <c r="Q242" s="5">
        <f t="shared" si="156"/>
        <v>1979</v>
      </c>
      <c r="R242" s="5">
        <f t="shared" si="160"/>
        <v>1979</v>
      </c>
      <c r="S242" s="5">
        <f t="shared" si="157"/>
        <v>0</v>
      </c>
      <c r="T242" s="5">
        <f t="shared" si="158"/>
        <v>0</v>
      </c>
      <c r="U242" s="5">
        <f t="shared" si="159"/>
        <v>0</v>
      </c>
      <c r="V242" s="5">
        <f t="shared" si="161"/>
        <v>1979</v>
      </c>
    </row>
    <row r="243" spans="1:22" ht="23.25" customHeight="1">
      <c r="A243" s="2">
        <v>6</v>
      </c>
      <c r="B243" s="3" t="s">
        <v>16</v>
      </c>
      <c r="C243" s="4">
        <v>244</v>
      </c>
      <c r="D243" s="4">
        <v>349</v>
      </c>
      <c r="E243" s="10"/>
      <c r="F243" s="10"/>
      <c r="G243" s="11">
        <v>6131</v>
      </c>
      <c r="H243" s="10"/>
      <c r="I243" s="10"/>
      <c r="J243" s="10"/>
      <c r="K243" s="10"/>
      <c r="L243" s="10"/>
      <c r="M243" s="10"/>
      <c r="N243" s="10"/>
      <c r="O243" s="10"/>
      <c r="P243" s="10"/>
      <c r="Q243" s="5">
        <f t="shared" si="156"/>
        <v>6131</v>
      </c>
      <c r="R243" s="5">
        <f t="shared" si="160"/>
        <v>6131</v>
      </c>
      <c r="S243" s="5">
        <f t="shared" si="157"/>
        <v>0</v>
      </c>
      <c r="T243" s="5">
        <f t="shared" si="158"/>
        <v>0</v>
      </c>
      <c r="U243" s="5">
        <f t="shared" si="159"/>
        <v>0</v>
      </c>
      <c r="V243" s="5">
        <f t="shared" si="161"/>
        <v>6131</v>
      </c>
    </row>
    <row r="244" spans="1:22" ht="23.25" customHeight="1">
      <c r="A244" s="2">
        <v>7</v>
      </c>
      <c r="B244" s="3" t="s">
        <v>17</v>
      </c>
      <c r="C244" s="4">
        <v>244</v>
      </c>
      <c r="D244" s="4">
        <v>349</v>
      </c>
      <c r="E244" s="10"/>
      <c r="F244" s="10"/>
      <c r="G244" s="11">
        <v>2299</v>
      </c>
      <c r="H244" s="10"/>
      <c r="I244" s="10"/>
      <c r="J244" s="10"/>
      <c r="K244" s="10"/>
      <c r="L244" s="10"/>
      <c r="M244" s="10"/>
      <c r="N244" s="10"/>
      <c r="O244" s="10"/>
      <c r="P244" s="10"/>
      <c r="Q244" s="5">
        <f t="shared" si="156"/>
        <v>2299</v>
      </c>
      <c r="R244" s="5">
        <f t="shared" si="160"/>
        <v>2299</v>
      </c>
      <c r="S244" s="5">
        <f t="shared" si="157"/>
        <v>0</v>
      </c>
      <c r="T244" s="5">
        <f t="shared" si="158"/>
        <v>0</v>
      </c>
      <c r="U244" s="5">
        <f t="shared" si="159"/>
        <v>0</v>
      </c>
      <c r="V244" s="5">
        <f t="shared" si="161"/>
        <v>2299</v>
      </c>
    </row>
    <row r="245" spans="1:22" ht="23.25" customHeight="1">
      <c r="A245" s="2">
        <v>8</v>
      </c>
      <c r="B245" s="3" t="s">
        <v>18</v>
      </c>
      <c r="C245" s="4">
        <v>244</v>
      </c>
      <c r="D245" s="4">
        <v>349</v>
      </c>
      <c r="E245" s="10"/>
      <c r="F245" s="10"/>
      <c r="G245" s="11">
        <v>0</v>
      </c>
      <c r="H245" s="10"/>
      <c r="I245" s="10"/>
      <c r="J245" s="10"/>
      <c r="K245" s="10"/>
      <c r="L245" s="10"/>
      <c r="M245" s="10"/>
      <c r="N245" s="10"/>
      <c r="O245" s="10"/>
      <c r="P245" s="10"/>
      <c r="Q245" s="5">
        <f t="shared" si="156"/>
        <v>0</v>
      </c>
      <c r="R245" s="5">
        <f t="shared" si="160"/>
        <v>0</v>
      </c>
      <c r="S245" s="5">
        <f t="shared" si="157"/>
        <v>0</v>
      </c>
      <c r="T245" s="5">
        <f t="shared" si="158"/>
        <v>0</v>
      </c>
      <c r="U245" s="5">
        <f t="shared" si="159"/>
        <v>0</v>
      </c>
      <c r="V245" s="5">
        <f t="shared" si="161"/>
        <v>0</v>
      </c>
    </row>
    <row r="246" spans="1:22" ht="23.25" customHeight="1">
      <c r="A246" s="2">
        <v>9</v>
      </c>
      <c r="B246" s="3" t="s">
        <v>19</v>
      </c>
      <c r="C246" s="4">
        <v>244</v>
      </c>
      <c r="D246" s="4">
        <v>349</v>
      </c>
      <c r="E246" s="10"/>
      <c r="F246" s="10"/>
      <c r="G246" s="11">
        <f>5967+640</f>
        <v>6607</v>
      </c>
      <c r="H246" s="10"/>
      <c r="I246" s="10"/>
      <c r="J246" s="10"/>
      <c r="K246" s="10"/>
      <c r="L246" s="10"/>
      <c r="M246" s="10"/>
      <c r="N246" s="10"/>
      <c r="O246" s="10"/>
      <c r="P246" s="10"/>
      <c r="Q246" s="5">
        <f t="shared" si="156"/>
        <v>6607</v>
      </c>
      <c r="R246" s="5">
        <f t="shared" si="160"/>
        <v>6607</v>
      </c>
      <c r="S246" s="5">
        <f t="shared" si="157"/>
        <v>0</v>
      </c>
      <c r="T246" s="5">
        <f t="shared" si="158"/>
        <v>0</v>
      </c>
      <c r="U246" s="5">
        <f t="shared" si="159"/>
        <v>0</v>
      </c>
      <c r="V246" s="5">
        <f t="shared" si="161"/>
        <v>6607</v>
      </c>
    </row>
    <row r="247" spans="1:22" ht="23.25" customHeight="1">
      <c r="A247" s="2">
        <v>10</v>
      </c>
      <c r="B247" s="3" t="s">
        <v>20</v>
      </c>
      <c r="C247" s="4">
        <v>244</v>
      </c>
      <c r="D247" s="4">
        <v>349</v>
      </c>
      <c r="E247" s="10"/>
      <c r="F247" s="10"/>
      <c r="G247" s="11">
        <v>6451</v>
      </c>
      <c r="H247" s="10"/>
      <c r="I247" s="10"/>
      <c r="J247" s="10"/>
      <c r="K247" s="10"/>
      <c r="L247" s="10"/>
      <c r="M247" s="10"/>
      <c r="N247" s="10"/>
      <c r="O247" s="10"/>
      <c r="P247" s="10"/>
      <c r="Q247" s="5">
        <f t="shared" si="156"/>
        <v>6451</v>
      </c>
      <c r="R247" s="5">
        <f t="shared" si="160"/>
        <v>6451</v>
      </c>
      <c r="S247" s="5">
        <f t="shared" si="157"/>
        <v>0</v>
      </c>
      <c r="T247" s="5">
        <f t="shared" si="158"/>
        <v>0</v>
      </c>
      <c r="U247" s="5">
        <f t="shared" si="159"/>
        <v>0</v>
      </c>
      <c r="V247" s="5">
        <f t="shared" si="161"/>
        <v>6451</v>
      </c>
    </row>
    <row r="248" spans="1:22" ht="23.25" customHeight="1">
      <c r="A248" s="2">
        <v>11</v>
      </c>
      <c r="B248" s="3" t="s">
        <v>21</v>
      </c>
      <c r="C248" s="4">
        <v>244</v>
      </c>
      <c r="D248" s="4">
        <v>349</v>
      </c>
      <c r="E248" s="10"/>
      <c r="F248" s="10"/>
      <c r="G248" s="11">
        <f>12264+320</f>
        <v>12584</v>
      </c>
      <c r="H248" s="10"/>
      <c r="I248" s="10"/>
      <c r="J248" s="10"/>
      <c r="K248" s="10"/>
      <c r="L248" s="10"/>
      <c r="M248" s="10"/>
      <c r="N248" s="10"/>
      <c r="O248" s="10"/>
      <c r="P248" s="10"/>
      <c r="Q248" s="5">
        <f t="shared" si="156"/>
        <v>12584</v>
      </c>
      <c r="R248" s="5">
        <f t="shared" si="160"/>
        <v>12584</v>
      </c>
      <c r="S248" s="5">
        <f t="shared" si="157"/>
        <v>0</v>
      </c>
      <c r="T248" s="5">
        <f t="shared" si="158"/>
        <v>0</v>
      </c>
      <c r="U248" s="5">
        <f t="shared" si="159"/>
        <v>0</v>
      </c>
      <c r="V248" s="5">
        <f t="shared" si="161"/>
        <v>12584</v>
      </c>
    </row>
    <row r="249" spans="1:22" ht="23.25" customHeight="1">
      <c r="A249" s="2">
        <v>12</v>
      </c>
      <c r="B249" s="3" t="s">
        <v>22</v>
      </c>
      <c r="C249" s="4">
        <v>244</v>
      </c>
      <c r="D249" s="4">
        <v>349</v>
      </c>
      <c r="E249" s="10"/>
      <c r="F249" s="10"/>
      <c r="G249" s="11">
        <f>19610+320</f>
        <v>19930</v>
      </c>
      <c r="H249" s="10"/>
      <c r="I249" s="10"/>
      <c r="J249" s="10"/>
      <c r="K249" s="10"/>
      <c r="L249" s="10"/>
      <c r="M249" s="10"/>
      <c r="N249" s="10"/>
      <c r="O249" s="10"/>
      <c r="P249" s="10"/>
      <c r="Q249" s="5">
        <f t="shared" si="156"/>
        <v>19930</v>
      </c>
      <c r="R249" s="5">
        <f t="shared" si="160"/>
        <v>19930</v>
      </c>
      <c r="S249" s="5">
        <f t="shared" si="157"/>
        <v>0</v>
      </c>
      <c r="T249" s="5">
        <f t="shared" si="158"/>
        <v>0</v>
      </c>
      <c r="U249" s="5">
        <f t="shared" si="159"/>
        <v>0</v>
      </c>
      <c r="V249" s="5">
        <f t="shared" si="161"/>
        <v>19930</v>
      </c>
    </row>
    <row r="250" spans="1:22" ht="23.25" customHeight="1">
      <c r="A250" s="2">
        <v>13</v>
      </c>
      <c r="B250" s="3" t="s">
        <v>23</v>
      </c>
      <c r="C250" s="4">
        <v>244</v>
      </c>
      <c r="D250" s="4">
        <v>349</v>
      </c>
      <c r="E250" s="10"/>
      <c r="F250" s="10"/>
      <c r="G250" s="11">
        <f>13765+640</f>
        <v>14405</v>
      </c>
      <c r="H250" s="10"/>
      <c r="I250" s="10"/>
      <c r="J250" s="10"/>
      <c r="K250" s="10"/>
      <c r="L250" s="10"/>
      <c r="M250" s="10"/>
      <c r="N250" s="10"/>
      <c r="O250" s="10"/>
      <c r="P250" s="10"/>
      <c r="Q250" s="5">
        <f t="shared" si="156"/>
        <v>14405</v>
      </c>
      <c r="R250" s="5">
        <f t="shared" si="160"/>
        <v>14405</v>
      </c>
      <c r="S250" s="5">
        <f t="shared" si="157"/>
        <v>0</v>
      </c>
      <c r="T250" s="5">
        <f t="shared" si="158"/>
        <v>0</v>
      </c>
      <c r="U250" s="5">
        <f t="shared" si="159"/>
        <v>0</v>
      </c>
      <c r="V250" s="5">
        <f t="shared" si="161"/>
        <v>14405</v>
      </c>
    </row>
    <row r="251" spans="1:22" ht="23.25" customHeight="1">
      <c r="A251" s="2">
        <v>14</v>
      </c>
      <c r="B251" s="3" t="s">
        <v>24</v>
      </c>
      <c r="C251" s="4">
        <v>244</v>
      </c>
      <c r="D251" s="4">
        <v>349</v>
      </c>
      <c r="E251" s="10"/>
      <c r="F251" s="10"/>
      <c r="G251" s="11">
        <v>2618</v>
      </c>
      <c r="H251" s="10"/>
      <c r="I251" s="10"/>
      <c r="J251" s="10"/>
      <c r="K251" s="10"/>
      <c r="L251" s="10"/>
      <c r="M251" s="10"/>
      <c r="N251" s="10"/>
      <c r="O251" s="10"/>
      <c r="P251" s="10"/>
      <c r="Q251" s="5">
        <f t="shared" si="156"/>
        <v>2618</v>
      </c>
      <c r="R251" s="5">
        <f t="shared" si="160"/>
        <v>2618</v>
      </c>
      <c r="S251" s="5">
        <f t="shared" si="157"/>
        <v>0</v>
      </c>
      <c r="T251" s="5">
        <f t="shared" si="158"/>
        <v>0</v>
      </c>
      <c r="U251" s="5">
        <f t="shared" si="159"/>
        <v>0</v>
      </c>
      <c r="V251" s="5">
        <f t="shared" si="161"/>
        <v>2618</v>
      </c>
    </row>
    <row r="252" spans="1:22" ht="23.25" customHeight="1">
      <c r="A252" s="2">
        <v>15</v>
      </c>
      <c r="B252" s="3" t="s">
        <v>25</v>
      </c>
      <c r="C252" s="4">
        <v>244</v>
      </c>
      <c r="D252" s="4">
        <v>349</v>
      </c>
      <c r="E252" s="10"/>
      <c r="F252" s="10"/>
      <c r="G252" s="11">
        <v>3257</v>
      </c>
      <c r="H252" s="10"/>
      <c r="I252" s="10"/>
      <c r="J252" s="10"/>
      <c r="K252" s="10"/>
      <c r="L252" s="10"/>
      <c r="M252" s="10"/>
      <c r="N252" s="10"/>
      <c r="O252" s="10"/>
      <c r="P252" s="10"/>
      <c r="Q252" s="5">
        <f t="shared" si="156"/>
        <v>3257</v>
      </c>
      <c r="R252" s="5">
        <f t="shared" si="160"/>
        <v>3257</v>
      </c>
      <c r="S252" s="5">
        <f t="shared" si="157"/>
        <v>0</v>
      </c>
      <c r="T252" s="5">
        <f t="shared" si="158"/>
        <v>0</v>
      </c>
      <c r="U252" s="5">
        <f t="shared" si="159"/>
        <v>0</v>
      </c>
      <c r="V252" s="5">
        <f t="shared" si="161"/>
        <v>3257</v>
      </c>
    </row>
    <row r="253" spans="1:22" ht="23.25" customHeight="1">
      <c r="A253" s="2">
        <v>16</v>
      </c>
      <c r="B253" s="3" t="s">
        <v>26</v>
      </c>
      <c r="C253" s="4">
        <v>244</v>
      </c>
      <c r="D253" s="4">
        <v>349</v>
      </c>
      <c r="E253" s="10"/>
      <c r="F253" s="10"/>
      <c r="G253" s="11">
        <v>2618</v>
      </c>
      <c r="H253" s="10"/>
      <c r="I253" s="10"/>
      <c r="J253" s="10"/>
      <c r="K253" s="10"/>
      <c r="L253" s="10"/>
      <c r="M253" s="10"/>
      <c r="N253" s="10"/>
      <c r="O253" s="10"/>
      <c r="P253" s="10"/>
      <c r="Q253" s="5">
        <f t="shared" si="156"/>
        <v>2618</v>
      </c>
      <c r="R253" s="5">
        <f t="shared" si="160"/>
        <v>2618</v>
      </c>
      <c r="S253" s="5">
        <f t="shared" si="157"/>
        <v>0</v>
      </c>
      <c r="T253" s="5">
        <f t="shared" si="158"/>
        <v>0</v>
      </c>
      <c r="U253" s="5">
        <f t="shared" si="159"/>
        <v>0</v>
      </c>
      <c r="V253" s="5">
        <f t="shared" si="161"/>
        <v>2618</v>
      </c>
    </row>
    <row r="254" spans="1:22" ht="23.25" customHeight="1">
      <c r="A254" s="2">
        <v>17</v>
      </c>
      <c r="B254" s="3" t="s">
        <v>27</v>
      </c>
      <c r="C254" s="4">
        <v>244</v>
      </c>
      <c r="D254" s="4">
        <v>349</v>
      </c>
      <c r="E254" s="10"/>
      <c r="F254" s="10"/>
      <c r="G254" s="11">
        <v>3576</v>
      </c>
      <c r="H254" s="10"/>
      <c r="I254" s="10"/>
      <c r="J254" s="10"/>
      <c r="K254" s="10"/>
      <c r="L254" s="10"/>
      <c r="M254" s="10"/>
      <c r="N254" s="10"/>
      <c r="O254" s="10"/>
      <c r="P254" s="10"/>
      <c r="Q254" s="5">
        <f t="shared" si="156"/>
        <v>3576</v>
      </c>
      <c r="R254" s="5">
        <f t="shared" si="160"/>
        <v>3576</v>
      </c>
      <c r="S254" s="5">
        <f t="shared" si="157"/>
        <v>0</v>
      </c>
      <c r="T254" s="5">
        <f t="shared" si="158"/>
        <v>0</v>
      </c>
      <c r="U254" s="5">
        <f t="shared" si="159"/>
        <v>0</v>
      </c>
      <c r="V254" s="5">
        <f t="shared" si="161"/>
        <v>3576</v>
      </c>
    </row>
    <row r="255" spans="1:22" ht="23.25" customHeight="1">
      <c r="A255" s="2">
        <v>18</v>
      </c>
      <c r="B255" s="3" t="s">
        <v>28</v>
      </c>
      <c r="C255" s="4">
        <v>244</v>
      </c>
      <c r="D255" s="4">
        <v>349</v>
      </c>
      <c r="E255" s="10"/>
      <c r="F255" s="10"/>
      <c r="G255" s="11">
        <f>9230+320</f>
        <v>9550</v>
      </c>
      <c r="H255" s="10"/>
      <c r="I255" s="10"/>
      <c r="J255" s="10"/>
      <c r="K255" s="10"/>
      <c r="L255" s="10"/>
      <c r="M255" s="10"/>
      <c r="N255" s="10"/>
      <c r="O255" s="10"/>
      <c r="P255" s="10"/>
      <c r="Q255" s="5">
        <f t="shared" si="156"/>
        <v>9550</v>
      </c>
      <c r="R255" s="5">
        <f t="shared" si="160"/>
        <v>9550</v>
      </c>
      <c r="S255" s="5">
        <f t="shared" si="157"/>
        <v>0</v>
      </c>
      <c r="T255" s="5">
        <f t="shared" si="158"/>
        <v>0</v>
      </c>
      <c r="U255" s="5">
        <f t="shared" si="159"/>
        <v>0</v>
      </c>
      <c r="V255" s="5">
        <f t="shared" si="161"/>
        <v>9550</v>
      </c>
    </row>
    <row r="256" spans="1:22" ht="23.25" customHeight="1">
      <c r="A256" s="2">
        <v>19</v>
      </c>
      <c r="B256" s="3" t="s">
        <v>29</v>
      </c>
      <c r="C256" s="4">
        <v>244</v>
      </c>
      <c r="D256" s="4">
        <v>349</v>
      </c>
      <c r="E256" s="10"/>
      <c r="F256" s="10"/>
      <c r="G256" s="11">
        <f>13414+1280</f>
        <v>14694</v>
      </c>
      <c r="H256" s="10"/>
      <c r="I256" s="10"/>
      <c r="J256" s="10"/>
      <c r="K256" s="10"/>
      <c r="L256" s="10"/>
      <c r="M256" s="10"/>
      <c r="N256" s="10"/>
      <c r="O256" s="10"/>
      <c r="P256" s="10"/>
      <c r="Q256" s="5">
        <f t="shared" si="156"/>
        <v>14694</v>
      </c>
      <c r="R256" s="5">
        <f t="shared" si="160"/>
        <v>14694</v>
      </c>
      <c r="S256" s="5">
        <f t="shared" si="157"/>
        <v>0</v>
      </c>
      <c r="T256" s="5">
        <f t="shared" si="158"/>
        <v>0</v>
      </c>
      <c r="U256" s="5">
        <f t="shared" si="159"/>
        <v>0</v>
      </c>
      <c r="V256" s="5">
        <f t="shared" si="161"/>
        <v>14694</v>
      </c>
    </row>
    <row r="257" spans="1:22" ht="23.25" customHeight="1">
      <c r="A257" s="2">
        <v>20</v>
      </c>
      <c r="B257" s="3" t="s">
        <v>30</v>
      </c>
      <c r="C257" s="4">
        <v>244</v>
      </c>
      <c r="D257" s="4">
        <v>349</v>
      </c>
      <c r="E257" s="10"/>
      <c r="F257" s="10"/>
      <c r="G257" s="11">
        <f>10667+320</f>
        <v>10987</v>
      </c>
      <c r="H257" s="10"/>
      <c r="I257" s="10"/>
      <c r="J257" s="10"/>
      <c r="K257" s="10"/>
      <c r="L257" s="10"/>
      <c r="M257" s="10"/>
      <c r="N257" s="10"/>
      <c r="O257" s="10"/>
      <c r="P257" s="10"/>
      <c r="Q257" s="5">
        <f t="shared" si="156"/>
        <v>10987</v>
      </c>
      <c r="R257" s="5">
        <f t="shared" si="160"/>
        <v>10987</v>
      </c>
      <c r="S257" s="5">
        <f t="shared" si="157"/>
        <v>0</v>
      </c>
      <c r="T257" s="5">
        <f t="shared" si="158"/>
        <v>0</v>
      </c>
      <c r="U257" s="5">
        <f t="shared" si="159"/>
        <v>0</v>
      </c>
      <c r="V257" s="5">
        <f t="shared" si="161"/>
        <v>10987</v>
      </c>
    </row>
    <row r="258" spans="1:22" ht="23.25" customHeight="1">
      <c r="A258" s="2">
        <v>21</v>
      </c>
      <c r="B258" s="3" t="s">
        <v>31</v>
      </c>
      <c r="C258" s="4">
        <v>244</v>
      </c>
      <c r="D258" s="4">
        <v>349</v>
      </c>
      <c r="E258" s="10"/>
      <c r="F258" s="10"/>
      <c r="G258" s="11">
        <f>7630+320</f>
        <v>7950</v>
      </c>
      <c r="H258" s="10"/>
      <c r="I258" s="10"/>
      <c r="J258" s="10"/>
      <c r="K258" s="10"/>
      <c r="L258" s="10"/>
      <c r="M258" s="10"/>
      <c r="N258" s="10"/>
      <c r="O258" s="10"/>
      <c r="P258" s="10"/>
      <c r="Q258" s="5">
        <f t="shared" si="156"/>
        <v>7950</v>
      </c>
      <c r="R258" s="5">
        <f t="shared" si="160"/>
        <v>7950</v>
      </c>
      <c r="S258" s="5">
        <f t="shared" si="157"/>
        <v>0</v>
      </c>
      <c r="T258" s="5">
        <f t="shared" si="158"/>
        <v>0</v>
      </c>
      <c r="U258" s="5">
        <f t="shared" si="159"/>
        <v>0</v>
      </c>
      <c r="V258" s="5">
        <f t="shared" si="161"/>
        <v>7950</v>
      </c>
    </row>
    <row r="259" spans="1:22" ht="23.25" customHeight="1">
      <c r="A259" s="2">
        <v>22</v>
      </c>
      <c r="B259" s="3" t="s">
        <v>32</v>
      </c>
      <c r="C259" s="4">
        <v>244</v>
      </c>
      <c r="D259" s="4">
        <v>349</v>
      </c>
      <c r="E259" s="10"/>
      <c r="F259" s="10"/>
      <c r="G259" s="11">
        <v>0</v>
      </c>
      <c r="H259" s="10"/>
      <c r="I259" s="10"/>
      <c r="J259" s="10"/>
      <c r="K259" s="10"/>
      <c r="L259" s="10"/>
      <c r="M259" s="10"/>
      <c r="N259" s="10"/>
      <c r="O259" s="10"/>
      <c r="P259" s="10"/>
      <c r="Q259" s="5">
        <f t="shared" si="156"/>
        <v>0</v>
      </c>
      <c r="R259" s="5">
        <f t="shared" si="160"/>
        <v>0</v>
      </c>
      <c r="S259" s="5">
        <f t="shared" si="157"/>
        <v>0</v>
      </c>
      <c r="T259" s="5">
        <f t="shared" si="158"/>
        <v>0</v>
      </c>
      <c r="U259" s="5">
        <f t="shared" si="159"/>
        <v>0</v>
      </c>
      <c r="V259" s="5">
        <f t="shared" si="161"/>
        <v>0</v>
      </c>
    </row>
    <row r="260" spans="1:22" ht="23.25" customHeight="1">
      <c r="A260" s="2">
        <v>23</v>
      </c>
      <c r="B260" s="3" t="s">
        <v>33</v>
      </c>
      <c r="C260" s="4">
        <v>244</v>
      </c>
      <c r="D260" s="4">
        <v>349</v>
      </c>
      <c r="E260" s="10"/>
      <c r="F260" s="10"/>
      <c r="G260" s="11">
        <v>3736</v>
      </c>
      <c r="H260" s="10"/>
      <c r="I260" s="10"/>
      <c r="J260" s="10"/>
      <c r="K260" s="10"/>
      <c r="L260" s="10"/>
      <c r="M260" s="10"/>
      <c r="N260" s="10"/>
      <c r="O260" s="10"/>
      <c r="P260" s="10"/>
      <c r="Q260" s="5">
        <f t="shared" si="156"/>
        <v>3736</v>
      </c>
      <c r="R260" s="5">
        <f t="shared" si="160"/>
        <v>3736</v>
      </c>
      <c r="S260" s="5">
        <f t="shared" si="157"/>
        <v>0</v>
      </c>
      <c r="T260" s="5">
        <f t="shared" si="158"/>
        <v>0</v>
      </c>
      <c r="U260" s="5">
        <f t="shared" si="159"/>
        <v>0</v>
      </c>
      <c r="V260" s="5">
        <f t="shared" si="161"/>
        <v>3736</v>
      </c>
    </row>
    <row r="261" spans="1:22" ht="23.25" customHeight="1">
      <c r="A261" s="2">
        <v>24</v>
      </c>
      <c r="B261" s="3" t="s">
        <v>34</v>
      </c>
      <c r="C261" s="4">
        <v>244</v>
      </c>
      <c r="D261" s="4">
        <v>349</v>
      </c>
      <c r="E261" s="10"/>
      <c r="F261" s="10"/>
      <c r="G261" s="11">
        <v>6291</v>
      </c>
      <c r="H261" s="10"/>
      <c r="I261" s="10"/>
      <c r="J261" s="10"/>
      <c r="K261" s="10"/>
      <c r="L261" s="10"/>
      <c r="M261" s="10"/>
      <c r="N261" s="10"/>
      <c r="O261" s="10"/>
      <c r="P261" s="10"/>
      <c r="Q261" s="5">
        <f t="shared" si="156"/>
        <v>6291</v>
      </c>
      <c r="R261" s="5">
        <f t="shared" si="160"/>
        <v>6291</v>
      </c>
      <c r="S261" s="5">
        <f t="shared" si="157"/>
        <v>0</v>
      </c>
      <c r="T261" s="5">
        <f t="shared" si="158"/>
        <v>0</v>
      </c>
      <c r="U261" s="5">
        <f t="shared" si="159"/>
        <v>0</v>
      </c>
      <c r="V261" s="5">
        <f t="shared" si="161"/>
        <v>6291</v>
      </c>
    </row>
    <row r="262" spans="1:22" ht="23.25" customHeight="1">
      <c r="A262" s="2">
        <v>25</v>
      </c>
      <c r="B262" s="3" t="s">
        <v>35</v>
      </c>
      <c r="C262" s="4">
        <v>244</v>
      </c>
      <c r="D262" s="4">
        <v>349</v>
      </c>
      <c r="E262" s="10"/>
      <c r="F262" s="10"/>
      <c r="G262" s="11">
        <v>3896</v>
      </c>
      <c r="H262" s="10"/>
      <c r="I262" s="10"/>
      <c r="J262" s="10"/>
      <c r="K262" s="10"/>
      <c r="L262" s="10"/>
      <c r="M262" s="10"/>
      <c r="N262" s="10"/>
      <c r="O262" s="10"/>
      <c r="P262" s="10"/>
      <c r="Q262" s="5">
        <f t="shared" si="156"/>
        <v>3896</v>
      </c>
      <c r="R262" s="5">
        <f t="shared" si="160"/>
        <v>3896</v>
      </c>
      <c r="S262" s="5">
        <f t="shared" si="157"/>
        <v>0</v>
      </c>
      <c r="T262" s="5">
        <f t="shared" si="158"/>
        <v>0</v>
      </c>
      <c r="U262" s="5">
        <f t="shared" si="159"/>
        <v>0</v>
      </c>
      <c r="V262" s="5">
        <f t="shared" si="161"/>
        <v>3896</v>
      </c>
    </row>
    <row r="263" spans="1:22" ht="23.25" customHeight="1">
      <c r="A263" s="2">
        <v>26</v>
      </c>
      <c r="B263" s="3" t="s">
        <v>36</v>
      </c>
      <c r="C263" s="4">
        <v>244</v>
      </c>
      <c r="D263" s="4">
        <v>349</v>
      </c>
      <c r="E263" s="10"/>
      <c r="F263" s="10"/>
      <c r="G263" s="11">
        <v>3736</v>
      </c>
      <c r="H263" s="10"/>
      <c r="I263" s="10"/>
      <c r="J263" s="10"/>
      <c r="K263" s="10"/>
      <c r="L263" s="10"/>
      <c r="M263" s="10"/>
      <c r="N263" s="10"/>
      <c r="O263" s="10"/>
      <c r="P263" s="10"/>
      <c r="Q263" s="5">
        <f t="shared" si="156"/>
        <v>3736</v>
      </c>
      <c r="R263" s="5">
        <f t="shared" si="160"/>
        <v>3736</v>
      </c>
      <c r="S263" s="5">
        <f t="shared" si="157"/>
        <v>0</v>
      </c>
      <c r="T263" s="5">
        <f t="shared" si="158"/>
        <v>0</v>
      </c>
      <c r="U263" s="5">
        <f t="shared" si="159"/>
        <v>0</v>
      </c>
      <c r="V263" s="5">
        <f t="shared" si="161"/>
        <v>3736</v>
      </c>
    </row>
    <row r="264" spans="1:22" ht="23.25" customHeight="1">
      <c r="A264" s="2">
        <v>27</v>
      </c>
      <c r="B264" s="3" t="s">
        <v>37</v>
      </c>
      <c r="C264" s="4">
        <v>244</v>
      </c>
      <c r="D264" s="4">
        <v>349</v>
      </c>
      <c r="E264" s="10"/>
      <c r="F264" s="10"/>
      <c r="G264" s="11">
        <f>4439+320</f>
        <v>4759</v>
      </c>
      <c r="H264" s="10"/>
      <c r="I264" s="10"/>
      <c r="J264" s="10"/>
      <c r="K264" s="10"/>
      <c r="L264" s="10"/>
      <c r="M264" s="10"/>
      <c r="N264" s="10"/>
      <c r="O264" s="10"/>
      <c r="P264" s="10"/>
      <c r="Q264" s="5">
        <f t="shared" si="156"/>
        <v>4759</v>
      </c>
      <c r="R264" s="5">
        <f t="shared" si="160"/>
        <v>4759</v>
      </c>
      <c r="S264" s="5">
        <f t="shared" si="157"/>
        <v>0</v>
      </c>
      <c r="T264" s="5">
        <f t="shared" si="158"/>
        <v>0</v>
      </c>
      <c r="U264" s="5">
        <f t="shared" si="159"/>
        <v>0</v>
      </c>
      <c r="V264" s="5">
        <f t="shared" si="161"/>
        <v>4759</v>
      </c>
    </row>
    <row r="265" spans="1:22" ht="23.25" customHeight="1">
      <c r="A265" s="2">
        <v>28</v>
      </c>
      <c r="B265" s="3" t="s">
        <v>38</v>
      </c>
      <c r="C265" s="4">
        <v>244</v>
      </c>
      <c r="D265" s="4">
        <v>349</v>
      </c>
      <c r="E265" s="10"/>
      <c r="F265" s="10"/>
      <c r="G265" s="11">
        <f>12552+960</f>
        <v>13512</v>
      </c>
      <c r="H265" s="10"/>
      <c r="I265" s="10"/>
      <c r="J265" s="10"/>
      <c r="K265" s="10"/>
      <c r="L265" s="10"/>
      <c r="M265" s="10"/>
      <c r="N265" s="10"/>
      <c r="O265" s="10"/>
      <c r="P265" s="10"/>
      <c r="Q265" s="5">
        <f t="shared" si="156"/>
        <v>13512</v>
      </c>
      <c r="R265" s="5">
        <f t="shared" si="160"/>
        <v>13512</v>
      </c>
      <c r="S265" s="5">
        <f t="shared" si="157"/>
        <v>0</v>
      </c>
      <c r="T265" s="5">
        <f t="shared" si="158"/>
        <v>0</v>
      </c>
      <c r="U265" s="5">
        <f t="shared" si="159"/>
        <v>0</v>
      </c>
      <c r="V265" s="5">
        <f t="shared" si="161"/>
        <v>13512</v>
      </c>
    </row>
    <row r="266" spans="1:22" ht="23.25" customHeight="1">
      <c r="A266" s="2">
        <v>29</v>
      </c>
      <c r="B266" s="3" t="s">
        <v>39</v>
      </c>
      <c r="C266" s="4">
        <v>244</v>
      </c>
      <c r="D266" s="4">
        <v>349</v>
      </c>
      <c r="E266" s="10"/>
      <c r="F266" s="10"/>
      <c r="G266" s="11">
        <f>6542+320</f>
        <v>6862</v>
      </c>
      <c r="H266" s="10"/>
      <c r="I266" s="10"/>
      <c r="J266" s="10"/>
      <c r="K266" s="10"/>
      <c r="L266" s="10"/>
      <c r="M266" s="10"/>
      <c r="N266" s="10"/>
      <c r="O266" s="10"/>
      <c r="P266" s="10"/>
      <c r="Q266" s="5">
        <f t="shared" si="156"/>
        <v>6862</v>
      </c>
      <c r="R266" s="5">
        <f t="shared" si="160"/>
        <v>6862</v>
      </c>
      <c r="S266" s="5">
        <f t="shared" si="157"/>
        <v>0</v>
      </c>
      <c r="T266" s="5">
        <f t="shared" si="158"/>
        <v>0</v>
      </c>
      <c r="U266" s="5">
        <f t="shared" si="159"/>
        <v>0</v>
      </c>
      <c r="V266" s="5">
        <f t="shared" si="161"/>
        <v>6862</v>
      </c>
    </row>
    <row r="267" spans="1:22" ht="23.25" customHeight="1">
      <c r="A267" s="2">
        <v>30</v>
      </c>
      <c r="B267" s="3" t="s">
        <v>40</v>
      </c>
      <c r="C267" s="4">
        <v>244</v>
      </c>
      <c r="D267" s="4">
        <v>349</v>
      </c>
      <c r="E267" s="10"/>
      <c r="F267" s="10"/>
      <c r="G267" s="11">
        <v>4694</v>
      </c>
      <c r="H267" s="10"/>
      <c r="I267" s="10"/>
      <c r="J267" s="10"/>
      <c r="K267" s="10"/>
      <c r="L267" s="10"/>
      <c r="M267" s="10"/>
      <c r="N267" s="10"/>
      <c r="O267" s="10"/>
      <c r="P267" s="10"/>
      <c r="Q267" s="5">
        <f t="shared" si="156"/>
        <v>4694</v>
      </c>
      <c r="R267" s="5">
        <f t="shared" si="160"/>
        <v>4694</v>
      </c>
      <c r="S267" s="5">
        <f t="shared" si="157"/>
        <v>0</v>
      </c>
      <c r="T267" s="5">
        <f t="shared" si="158"/>
        <v>0</v>
      </c>
      <c r="U267" s="5">
        <f t="shared" si="159"/>
        <v>0</v>
      </c>
      <c r="V267" s="5">
        <f t="shared" si="161"/>
        <v>4694</v>
      </c>
    </row>
    <row r="268" spans="1:22" ht="23.25" customHeight="1">
      <c r="A268" s="2">
        <v>31</v>
      </c>
      <c r="B268" s="3" t="s">
        <v>41</v>
      </c>
      <c r="C268" s="4">
        <v>244</v>
      </c>
      <c r="D268" s="4">
        <v>349</v>
      </c>
      <c r="E268" s="10"/>
      <c r="F268" s="10"/>
      <c r="G268" s="11">
        <v>0</v>
      </c>
      <c r="H268" s="10"/>
      <c r="I268" s="10"/>
      <c r="J268" s="10"/>
      <c r="K268" s="10"/>
      <c r="L268" s="10"/>
      <c r="M268" s="10"/>
      <c r="N268" s="10"/>
      <c r="O268" s="10"/>
      <c r="P268" s="10"/>
      <c r="Q268" s="5">
        <f t="shared" si="156"/>
        <v>0</v>
      </c>
      <c r="R268" s="5">
        <f t="shared" si="160"/>
        <v>0</v>
      </c>
      <c r="S268" s="5">
        <f t="shared" si="157"/>
        <v>0</v>
      </c>
      <c r="T268" s="5">
        <f t="shared" si="158"/>
        <v>0</v>
      </c>
      <c r="U268" s="5">
        <f t="shared" si="159"/>
        <v>0</v>
      </c>
      <c r="V268" s="5">
        <f t="shared" si="161"/>
        <v>0</v>
      </c>
    </row>
    <row r="269" spans="1:22" ht="23.25" customHeight="1">
      <c r="A269" s="2">
        <v>32</v>
      </c>
      <c r="B269" s="3" t="s">
        <v>42</v>
      </c>
      <c r="C269" s="4">
        <v>244</v>
      </c>
      <c r="D269" s="4">
        <v>349</v>
      </c>
      <c r="E269" s="10"/>
      <c r="F269" s="10"/>
      <c r="G269" s="11">
        <v>5333</v>
      </c>
      <c r="H269" s="10"/>
      <c r="I269" s="10"/>
      <c r="J269" s="10"/>
      <c r="K269" s="10"/>
      <c r="L269" s="10"/>
      <c r="M269" s="10"/>
      <c r="N269" s="10"/>
      <c r="O269" s="10"/>
      <c r="P269" s="10"/>
      <c r="Q269" s="5">
        <f t="shared" si="156"/>
        <v>5333</v>
      </c>
      <c r="R269" s="5">
        <f t="shared" si="160"/>
        <v>5333</v>
      </c>
      <c r="S269" s="5">
        <f t="shared" si="157"/>
        <v>0</v>
      </c>
      <c r="T269" s="5">
        <f t="shared" si="158"/>
        <v>0</v>
      </c>
      <c r="U269" s="5">
        <f t="shared" si="159"/>
        <v>0</v>
      </c>
      <c r="V269" s="5">
        <f t="shared" si="161"/>
        <v>5333</v>
      </c>
    </row>
    <row r="270" spans="1:22" ht="23.25" customHeight="1">
      <c r="A270" s="2">
        <v>33</v>
      </c>
      <c r="B270" s="3" t="s">
        <v>43</v>
      </c>
      <c r="C270" s="4">
        <v>244</v>
      </c>
      <c r="D270" s="4">
        <v>349</v>
      </c>
      <c r="E270" s="10"/>
      <c r="F270" s="10"/>
      <c r="G270" s="11">
        <v>2299</v>
      </c>
      <c r="H270" s="10"/>
      <c r="I270" s="10"/>
      <c r="J270" s="10"/>
      <c r="K270" s="10"/>
      <c r="L270" s="10"/>
      <c r="M270" s="10"/>
      <c r="N270" s="10"/>
      <c r="O270" s="10"/>
      <c r="P270" s="10"/>
      <c r="Q270" s="5">
        <f t="shared" si="156"/>
        <v>2299</v>
      </c>
      <c r="R270" s="5">
        <f t="shared" si="160"/>
        <v>2299</v>
      </c>
      <c r="S270" s="5">
        <f t="shared" si="157"/>
        <v>0</v>
      </c>
      <c r="T270" s="5">
        <f t="shared" si="158"/>
        <v>0</v>
      </c>
      <c r="U270" s="5">
        <f t="shared" si="159"/>
        <v>0</v>
      </c>
      <c r="V270" s="5">
        <f t="shared" si="161"/>
        <v>2299</v>
      </c>
    </row>
    <row r="271" spans="1:22" ht="23.25" customHeight="1">
      <c r="A271" s="2">
        <v>34</v>
      </c>
      <c r="B271" s="3" t="s">
        <v>44</v>
      </c>
      <c r="C271" s="4">
        <v>244</v>
      </c>
      <c r="D271" s="4">
        <v>349</v>
      </c>
      <c r="E271" s="10"/>
      <c r="F271" s="10"/>
      <c r="G271" s="11">
        <v>5013</v>
      </c>
      <c r="H271" s="10"/>
      <c r="I271" s="10"/>
      <c r="J271" s="10"/>
      <c r="K271" s="10"/>
      <c r="L271" s="10"/>
      <c r="M271" s="10"/>
      <c r="N271" s="10"/>
      <c r="O271" s="10"/>
      <c r="P271" s="10"/>
      <c r="Q271" s="5">
        <f t="shared" si="156"/>
        <v>5013</v>
      </c>
      <c r="R271" s="5">
        <f t="shared" si="160"/>
        <v>5013</v>
      </c>
      <c r="S271" s="5">
        <f t="shared" si="157"/>
        <v>0</v>
      </c>
      <c r="T271" s="5">
        <f t="shared" si="158"/>
        <v>0</v>
      </c>
      <c r="U271" s="5">
        <f t="shared" si="159"/>
        <v>0</v>
      </c>
      <c r="V271" s="5">
        <f t="shared" si="161"/>
        <v>5013</v>
      </c>
    </row>
    <row r="272" spans="1:22" ht="23.25" customHeight="1">
      <c r="A272" s="2"/>
      <c r="B272" s="7" t="s">
        <v>45</v>
      </c>
      <c r="C272" s="10"/>
      <c r="D272" s="10"/>
      <c r="E272" s="9">
        <f>SUM(E238:E271)</f>
        <v>0</v>
      </c>
      <c r="F272" s="9">
        <f t="shared" ref="F272:V272" si="162">SUM(F238:F271)</f>
        <v>0</v>
      </c>
      <c r="G272" s="9">
        <f t="shared" si="162"/>
        <v>208380</v>
      </c>
      <c r="H272" s="9">
        <f t="shared" si="162"/>
        <v>0</v>
      </c>
      <c r="I272" s="9">
        <f t="shared" si="162"/>
        <v>0</v>
      </c>
      <c r="J272" s="9">
        <f t="shared" si="162"/>
        <v>0</v>
      </c>
      <c r="K272" s="9">
        <f t="shared" si="162"/>
        <v>0</v>
      </c>
      <c r="L272" s="9">
        <f t="shared" si="162"/>
        <v>0</v>
      </c>
      <c r="M272" s="9">
        <f t="shared" si="162"/>
        <v>0</v>
      </c>
      <c r="N272" s="9">
        <f t="shared" si="162"/>
        <v>0</v>
      </c>
      <c r="O272" s="9">
        <f t="shared" si="162"/>
        <v>0</v>
      </c>
      <c r="P272" s="9">
        <f t="shared" si="162"/>
        <v>0</v>
      </c>
      <c r="Q272" s="9">
        <f t="shared" si="162"/>
        <v>208380</v>
      </c>
      <c r="R272" s="9">
        <f t="shared" si="162"/>
        <v>208380</v>
      </c>
      <c r="S272" s="9">
        <f t="shared" si="162"/>
        <v>0</v>
      </c>
      <c r="T272" s="9">
        <f t="shared" si="162"/>
        <v>0</v>
      </c>
      <c r="U272" s="9">
        <f t="shared" si="162"/>
        <v>0</v>
      </c>
      <c r="V272" s="9">
        <f t="shared" si="162"/>
        <v>208380</v>
      </c>
    </row>
    <row r="273" spans="1:22" ht="23.25" customHeight="1">
      <c r="A273" s="2">
        <v>35</v>
      </c>
      <c r="B273" s="3" t="s">
        <v>46</v>
      </c>
      <c r="C273" s="4">
        <v>244</v>
      </c>
      <c r="D273" s="4">
        <v>349</v>
      </c>
      <c r="E273" s="10">
        <v>0</v>
      </c>
      <c r="F273" s="10"/>
      <c r="G273" s="11">
        <v>5070</v>
      </c>
      <c r="H273" s="10"/>
      <c r="I273" s="10"/>
      <c r="J273" s="10"/>
      <c r="K273" s="10"/>
      <c r="L273" s="10"/>
      <c r="M273" s="10"/>
      <c r="N273" s="10"/>
      <c r="O273" s="10"/>
      <c r="P273" s="10"/>
      <c r="Q273" s="5">
        <f t="shared" ref="Q273" si="163">SUM(E273:P273)</f>
        <v>5070</v>
      </c>
      <c r="R273" s="5">
        <f t="shared" ref="R273" si="164">E273+F273+G273</f>
        <v>5070</v>
      </c>
      <c r="S273" s="5">
        <f t="shared" ref="S273" si="165">H273+I273+J273</f>
        <v>0</v>
      </c>
      <c r="T273" s="5">
        <f t="shared" ref="T273" si="166">K273+L273+M273</f>
        <v>0</v>
      </c>
      <c r="U273" s="5">
        <f t="shared" ref="U273" si="167">N273+O273+P273</f>
        <v>0</v>
      </c>
      <c r="V273" s="5">
        <f t="shared" ref="V273" si="168">SUM(R273:U273)</f>
        <v>5070</v>
      </c>
    </row>
    <row r="274" spans="1:22" ht="23.25" customHeight="1">
      <c r="A274" s="2"/>
      <c r="B274" s="7" t="s">
        <v>47</v>
      </c>
      <c r="C274" s="10"/>
      <c r="D274" s="10"/>
      <c r="E274" s="9">
        <f>E273+E272</f>
        <v>0</v>
      </c>
      <c r="F274" s="9">
        <f t="shared" ref="F274:V274" si="169">F273+F272</f>
        <v>0</v>
      </c>
      <c r="G274" s="9">
        <f t="shared" si="169"/>
        <v>213450</v>
      </c>
      <c r="H274" s="9">
        <f t="shared" si="169"/>
        <v>0</v>
      </c>
      <c r="I274" s="9">
        <f t="shared" si="169"/>
        <v>0</v>
      </c>
      <c r="J274" s="9">
        <f t="shared" si="169"/>
        <v>0</v>
      </c>
      <c r="K274" s="9">
        <f t="shared" si="169"/>
        <v>0</v>
      </c>
      <c r="L274" s="9">
        <f t="shared" si="169"/>
        <v>0</v>
      </c>
      <c r="M274" s="9">
        <f t="shared" si="169"/>
        <v>0</v>
      </c>
      <c r="N274" s="9">
        <f t="shared" si="169"/>
        <v>0</v>
      </c>
      <c r="O274" s="9">
        <f t="shared" si="169"/>
        <v>0</v>
      </c>
      <c r="P274" s="9">
        <f t="shared" si="169"/>
        <v>0</v>
      </c>
      <c r="Q274" s="9">
        <f t="shared" si="169"/>
        <v>213450</v>
      </c>
      <c r="R274" s="9">
        <f t="shared" si="169"/>
        <v>213450</v>
      </c>
      <c r="S274" s="9">
        <f t="shared" si="169"/>
        <v>0</v>
      </c>
      <c r="T274" s="9">
        <f t="shared" si="169"/>
        <v>0</v>
      </c>
      <c r="U274" s="9">
        <f t="shared" si="169"/>
        <v>0</v>
      </c>
      <c r="V274" s="9">
        <f t="shared" si="169"/>
        <v>213450</v>
      </c>
    </row>
    <row r="275" spans="1:22" ht="23.25" customHeight="1">
      <c r="B275" s="15" t="s">
        <v>48</v>
      </c>
    </row>
    <row r="276" spans="1:22" ht="23.25" customHeight="1">
      <c r="A276" s="19" t="s">
        <v>1</v>
      </c>
      <c r="B276" s="19" t="s">
        <v>2</v>
      </c>
      <c r="C276" s="20"/>
      <c r="D276" s="20"/>
      <c r="E276" s="16">
        <v>1</v>
      </c>
      <c r="F276" s="16">
        <v>2</v>
      </c>
      <c r="G276" s="16">
        <v>3</v>
      </c>
      <c r="H276" s="16">
        <v>4</v>
      </c>
      <c r="I276" s="16">
        <v>5</v>
      </c>
      <c r="J276" s="16">
        <v>6</v>
      </c>
      <c r="K276" s="16">
        <v>7</v>
      </c>
      <c r="L276" s="16">
        <v>8</v>
      </c>
      <c r="M276" s="16">
        <v>9</v>
      </c>
      <c r="N276" s="16">
        <v>10</v>
      </c>
      <c r="O276" s="16">
        <v>11</v>
      </c>
      <c r="P276" s="16">
        <v>12</v>
      </c>
      <c r="Q276" s="16" t="s">
        <v>5</v>
      </c>
      <c r="R276" s="16" t="s">
        <v>6</v>
      </c>
      <c r="S276" s="16" t="s">
        <v>7</v>
      </c>
      <c r="T276" s="16" t="s">
        <v>8</v>
      </c>
      <c r="U276" s="16" t="s">
        <v>9</v>
      </c>
      <c r="V276" s="16" t="s">
        <v>5</v>
      </c>
    </row>
    <row r="277" spans="1:22" ht="5.25" customHeight="1">
      <c r="A277" s="19"/>
      <c r="B277" s="19"/>
      <c r="C277" s="20"/>
      <c r="D277" s="20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ht="23.25" customHeight="1">
      <c r="A278" s="2">
        <v>1</v>
      </c>
      <c r="B278" s="3" t="s">
        <v>11</v>
      </c>
      <c r="C278" s="4"/>
      <c r="D278" s="4"/>
      <c r="E278" s="5">
        <f>E4+E43+E82+E121+E160+E199+E238</f>
        <v>1868466</v>
      </c>
      <c r="F278" s="5">
        <f t="shared" ref="F278:V278" si="170">F4+F43+F82+F121+F160+F199+F238</f>
        <v>1868466</v>
      </c>
      <c r="G278" s="5">
        <f>G4+G43+G82+G121+G160+G199+G238</f>
        <v>1872586</v>
      </c>
      <c r="H278" s="5">
        <f t="shared" si="170"/>
        <v>1868466</v>
      </c>
      <c r="I278" s="5">
        <f t="shared" si="170"/>
        <v>5492279</v>
      </c>
      <c r="J278" s="5">
        <f t="shared" si="170"/>
        <v>1863399</v>
      </c>
      <c r="K278" s="5">
        <f t="shared" si="170"/>
        <v>0</v>
      </c>
      <c r="L278" s="5">
        <f t="shared" si="170"/>
        <v>0</v>
      </c>
      <c r="M278" s="5">
        <f t="shared" si="170"/>
        <v>1868466</v>
      </c>
      <c r="N278" s="5">
        <f t="shared" si="170"/>
        <v>1868466</v>
      </c>
      <c r="O278" s="5">
        <f t="shared" si="170"/>
        <v>1868466</v>
      </c>
      <c r="P278" s="5">
        <f t="shared" si="170"/>
        <v>5064</v>
      </c>
      <c r="Q278" s="5">
        <f>Q4+Q43+Q82+Q121+Q160+Q199+Q238</f>
        <v>20444124</v>
      </c>
      <c r="R278" s="5">
        <f t="shared" si="170"/>
        <v>5609518</v>
      </c>
      <c r="S278" s="5">
        <f t="shared" si="170"/>
        <v>9224144</v>
      </c>
      <c r="T278" s="5">
        <f t="shared" si="170"/>
        <v>1868466</v>
      </c>
      <c r="U278" s="5">
        <f t="shared" si="170"/>
        <v>3741996</v>
      </c>
      <c r="V278" s="5">
        <f t="shared" si="170"/>
        <v>20444124</v>
      </c>
    </row>
    <row r="279" spans="1:22" ht="23.25" customHeight="1">
      <c r="A279" s="2">
        <v>2</v>
      </c>
      <c r="B279" s="3" t="s">
        <v>12</v>
      </c>
      <c r="C279" s="4"/>
      <c r="D279" s="4"/>
      <c r="E279" s="5">
        <f t="shared" ref="E279:V293" si="171">E5+E44+E83+E122+E161+E200+E239</f>
        <v>2123559</v>
      </c>
      <c r="F279" s="5">
        <f t="shared" si="171"/>
        <v>2123559</v>
      </c>
      <c r="G279" s="5">
        <f t="shared" si="171"/>
        <v>2132025</v>
      </c>
      <c r="H279" s="5">
        <f t="shared" si="171"/>
        <v>2123559</v>
      </c>
      <c r="I279" s="5">
        <f t="shared" si="171"/>
        <v>6235507</v>
      </c>
      <c r="J279" s="5">
        <f t="shared" si="171"/>
        <v>2114403</v>
      </c>
      <c r="K279" s="5">
        <f t="shared" si="171"/>
        <v>0</v>
      </c>
      <c r="L279" s="5">
        <f t="shared" si="171"/>
        <v>0</v>
      </c>
      <c r="M279" s="5">
        <f t="shared" si="171"/>
        <v>2123559</v>
      </c>
      <c r="N279" s="5">
        <f t="shared" si="171"/>
        <v>2123559</v>
      </c>
      <c r="O279" s="5">
        <f t="shared" si="171"/>
        <v>2123559</v>
      </c>
      <c r="P279" s="5">
        <f t="shared" si="171"/>
        <v>9152</v>
      </c>
      <c r="Q279" s="5">
        <f t="shared" si="171"/>
        <v>23232441</v>
      </c>
      <c r="R279" s="5">
        <f t="shared" si="171"/>
        <v>6379143</v>
      </c>
      <c r="S279" s="5">
        <f t="shared" si="171"/>
        <v>10473469</v>
      </c>
      <c r="T279" s="5">
        <f t="shared" si="171"/>
        <v>2123559</v>
      </c>
      <c r="U279" s="5">
        <f t="shared" si="171"/>
        <v>4256270</v>
      </c>
      <c r="V279" s="5">
        <f t="shared" si="171"/>
        <v>23232441</v>
      </c>
    </row>
    <row r="280" spans="1:22" ht="23.25" customHeight="1">
      <c r="A280" s="2">
        <v>3</v>
      </c>
      <c r="B280" s="3" t="s">
        <v>13</v>
      </c>
      <c r="C280" s="4"/>
      <c r="D280" s="4"/>
      <c r="E280" s="5">
        <f t="shared" si="171"/>
        <v>2133969</v>
      </c>
      <c r="F280" s="5">
        <f t="shared" si="171"/>
        <v>2160133</v>
      </c>
      <c r="G280" s="5">
        <f t="shared" si="171"/>
        <v>2417762</v>
      </c>
      <c r="H280" s="5">
        <f t="shared" si="171"/>
        <v>2141469</v>
      </c>
      <c r="I280" s="5">
        <f t="shared" si="171"/>
        <v>6268410</v>
      </c>
      <c r="J280" s="5">
        <f t="shared" si="171"/>
        <v>2125969</v>
      </c>
      <c r="K280" s="5">
        <f t="shared" si="171"/>
        <v>0</v>
      </c>
      <c r="L280" s="5">
        <f t="shared" si="171"/>
        <v>0</v>
      </c>
      <c r="M280" s="5">
        <f t="shared" si="171"/>
        <v>2133969</v>
      </c>
      <c r="N280" s="5">
        <f t="shared" si="171"/>
        <v>2133969</v>
      </c>
      <c r="O280" s="5">
        <f t="shared" si="171"/>
        <v>2133969</v>
      </c>
      <c r="P280" s="5">
        <f t="shared" si="171"/>
        <v>8000</v>
      </c>
      <c r="Q280" s="5">
        <f t="shared" si="171"/>
        <v>23657619</v>
      </c>
      <c r="R280" s="5">
        <f t="shared" si="171"/>
        <v>6711864</v>
      </c>
      <c r="S280" s="5">
        <f t="shared" si="171"/>
        <v>10535848</v>
      </c>
      <c r="T280" s="5">
        <f t="shared" si="171"/>
        <v>2133969</v>
      </c>
      <c r="U280" s="5">
        <f t="shared" si="171"/>
        <v>4275938</v>
      </c>
      <c r="V280" s="5">
        <f t="shared" si="171"/>
        <v>23657619</v>
      </c>
    </row>
    <row r="281" spans="1:22" ht="23.25" customHeight="1">
      <c r="A281" s="2">
        <v>4</v>
      </c>
      <c r="B281" s="3" t="s">
        <v>14</v>
      </c>
      <c r="C281" s="4"/>
      <c r="D281" s="4"/>
      <c r="E281" s="5">
        <f t="shared" si="171"/>
        <v>2269111</v>
      </c>
      <c r="F281" s="5">
        <f t="shared" si="171"/>
        <v>2269111</v>
      </c>
      <c r="G281" s="5">
        <f t="shared" si="171"/>
        <v>2273645</v>
      </c>
      <c r="H281" s="5">
        <f t="shared" si="171"/>
        <v>2269111</v>
      </c>
      <c r="I281" s="5">
        <f t="shared" si="171"/>
        <v>6669652</v>
      </c>
      <c r="J281" s="5">
        <f t="shared" si="171"/>
        <v>2262800</v>
      </c>
      <c r="K281" s="5">
        <f t="shared" si="171"/>
        <v>0</v>
      </c>
      <c r="L281" s="5">
        <f t="shared" si="171"/>
        <v>0</v>
      </c>
      <c r="M281" s="5">
        <f t="shared" si="171"/>
        <v>2269111</v>
      </c>
      <c r="N281" s="5">
        <f t="shared" si="171"/>
        <v>2269111</v>
      </c>
      <c r="O281" s="5">
        <f t="shared" si="171"/>
        <v>2269111</v>
      </c>
      <c r="P281" s="5">
        <f t="shared" si="171"/>
        <v>6312</v>
      </c>
      <c r="Q281" s="5">
        <f t="shared" si="171"/>
        <v>24827075</v>
      </c>
      <c r="R281" s="5">
        <f t="shared" si="171"/>
        <v>6811867</v>
      </c>
      <c r="S281" s="5">
        <f t="shared" si="171"/>
        <v>11201563</v>
      </c>
      <c r="T281" s="5">
        <f t="shared" si="171"/>
        <v>2269111</v>
      </c>
      <c r="U281" s="5">
        <f t="shared" si="171"/>
        <v>4544534</v>
      </c>
      <c r="V281" s="5">
        <f t="shared" si="171"/>
        <v>24827075</v>
      </c>
    </row>
    <row r="282" spans="1:22" ht="23.25" customHeight="1">
      <c r="A282" s="2">
        <v>5</v>
      </c>
      <c r="B282" s="3" t="s">
        <v>15</v>
      </c>
      <c r="C282" s="4"/>
      <c r="D282" s="4"/>
      <c r="E282" s="5">
        <f t="shared" si="171"/>
        <v>1865722</v>
      </c>
      <c r="F282" s="5">
        <f t="shared" si="171"/>
        <v>1865722</v>
      </c>
      <c r="G282" s="5">
        <f t="shared" si="171"/>
        <v>1867701</v>
      </c>
      <c r="H282" s="5">
        <f t="shared" si="171"/>
        <v>1865722</v>
      </c>
      <c r="I282" s="5">
        <f t="shared" si="171"/>
        <v>5486102</v>
      </c>
      <c r="J282" s="5">
        <f t="shared" si="171"/>
        <v>1861634</v>
      </c>
      <c r="K282" s="5">
        <f t="shared" si="171"/>
        <v>0</v>
      </c>
      <c r="L282" s="5">
        <f t="shared" si="171"/>
        <v>0</v>
      </c>
      <c r="M282" s="5">
        <f t="shared" si="171"/>
        <v>1865722</v>
      </c>
      <c r="N282" s="5">
        <f t="shared" si="171"/>
        <v>1865722</v>
      </c>
      <c r="O282" s="5">
        <f t="shared" si="171"/>
        <v>1865722</v>
      </c>
      <c r="P282" s="5">
        <f t="shared" si="171"/>
        <v>4096</v>
      </c>
      <c r="Q282" s="5">
        <f t="shared" si="171"/>
        <v>20413865</v>
      </c>
      <c r="R282" s="5">
        <f t="shared" si="171"/>
        <v>5599145</v>
      </c>
      <c r="S282" s="5">
        <f t="shared" si="171"/>
        <v>9213458</v>
      </c>
      <c r="T282" s="5">
        <f t="shared" si="171"/>
        <v>1865722</v>
      </c>
      <c r="U282" s="5">
        <f t="shared" si="171"/>
        <v>3735540</v>
      </c>
      <c r="V282" s="5">
        <f t="shared" si="171"/>
        <v>20413865</v>
      </c>
    </row>
    <row r="283" spans="1:22" ht="23.25" customHeight="1">
      <c r="A283" s="2">
        <v>6</v>
      </c>
      <c r="B283" s="3" t="s">
        <v>16</v>
      </c>
      <c r="C283" s="4"/>
      <c r="D283" s="4"/>
      <c r="E283" s="5">
        <f t="shared" si="171"/>
        <v>2959015</v>
      </c>
      <c r="F283" s="5">
        <f t="shared" si="171"/>
        <v>2973295</v>
      </c>
      <c r="G283" s="5">
        <f t="shared" si="171"/>
        <v>3176271</v>
      </c>
      <c r="H283" s="5">
        <f t="shared" si="171"/>
        <v>2966515</v>
      </c>
      <c r="I283" s="5">
        <f t="shared" si="171"/>
        <v>8688442</v>
      </c>
      <c r="J283" s="5">
        <f t="shared" si="171"/>
        <v>2946126</v>
      </c>
      <c r="K283" s="5">
        <f t="shared" si="171"/>
        <v>0</v>
      </c>
      <c r="L283" s="5">
        <f t="shared" si="171"/>
        <v>0</v>
      </c>
      <c r="M283" s="5">
        <f t="shared" si="171"/>
        <v>2959015</v>
      </c>
      <c r="N283" s="5">
        <f t="shared" si="171"/>
        <v>2959015</v>
      </c>
      <c r="O283" s="5">
        <f t="shared" si="171"/>
        <v>2959015</v>
      </c>
      <c r="P283" s="5">
        <f t="shared" si="171"/>
        <v>12888</v>
      </c>
      <c r="Q283" s="5">
        <f t="shared" si="171"/>
        <v>32599597</v>
      </c>
      <c r="R283" s="5">
        <f t="shared" si="171"/>
        <v>9108581</v>
      </c>
      <c r="S283" s="5">
        <f t="shared" si="171"/>
        <v>14601083</v>
      </c>
      <c r="T283" s="5">
        <f t="shared" si="171"/>
        <v>2959015</v>
      </c>
      <c r="U283" s="5">
        <f t="shared" si="171"/>
        <v>5930918</v>
      </c>
      <c r="V283" s="5">
        <f t="shared" si="171"/>
        <v>32599597</v>
      </c>
    </row>
    <row r="284" spans="1:22" ht="23.25" customHeight="1">
      <c r="A284" s="2">
        <v>7</v>
      </c>
      <c r="B284" s="3" t="s">
        <v>17</v>
      </c>
      <c r="C284" s="4"/>
      <c r="D284" s="4"/>
      <c r="E284" s="5">
        <f t="shared" si="171"/>
        <v>1746901</v>
      </c>
      <c r="F284" s="5">
        <f t="shared" si="171"/>
        <v>1746901</v>
      </c>
      <c r="G284" s="5">
        <f t="shared" si="171"/>
        <v>1749200</v>
      </c>
      <c r="H284" s="5">
        <f t="shared" si="171"/>
        <v>1746901</v>
      </c>
      <c r="I284" s="5">
        <f t="shared" si="171"/>
        <v>5135858</v>
      </c>
      <c r="J284" s="5">
        <f t="shared" si="171"/>
        <v>1742634</v>
      </c>
      <c r="K284" s="5">
        <f t="shared" si="171"/>
        <v>0</v>
      </c>
      <c r="L284" s="5">
        <f t="shared" si="171"/>
        <v>0</v>
      </c>
      <c r="M284" s="5">
        <f t="shared" si="171"/>
        <v>1746901</v>
      </c>
      <c r="N284" s="5">
        <f t="shared" si="171"/>
        <v>1746901</v>
      </c>
      <c r="O284" s="5">
        <f t="shared" si="171"/>
        <v>1746901</v>
      </c>
      <c r="P284" s="5">
        <f t="shared" si="171"/>
        <v>4264</v>
      </c>
      <c r="Q284" s="5">
        <f t="shared" si="171"/>
        <v>19113362</v>
      </c>
      <c r="R284" s="5">
        <f t="shared" si="171"/>
        <v>5243002</v>
      </c>
      <c r="S284" s="5">
        <f t="shared" si="171"/>
        <v>8625393</v>
      </c>
      <c r="T284" s="5">
        <f t="shared" si="171"/>
        <v>1746901</v>
      </c>
      <c r="U284" s="5">
        <f t="shared" si="171"/>
        <v>3498066</v>
      </c>
      <c r="V284" s="5">
        <f t="shared" si="171"/>
        <v>19113362</v>
      </c>
    </row>
    <row r="285" spans="1:22" ht="23.25" customHeight="1">
      <c r="A285" s="2">
        <v>8</v>
      </c>
      <c r="B285" s="3" t="s">
        <v>18</v>
      </c>
      <c r="C285" s="4"/>
      <c r="D285" s="4"/>
      <c r="E285" s="5">
        <f t="shared" si="171"/>
        <v>624848</v>
      </c>
      <c r="F285" s="5">
        <f t="shared" si="171"/>
        <v>624848</v>
      </c>
      <c r="G285" s="5">
        <f t="shared" si="171"/>
        <v>624848</v>
      </c>
      <c r="H285" s="5">
        <f t="shared" si="171"/>
        <v>624848</v>
      </c>
      <c r="I285" s="5">
        <f t="shared" si="171"/>
        <v>1808146</v>
      </c>
      <c r="J285" s="5">
        <f t="shared" si="171"/>
        <v>624048</v>
      </c>
      <c r="K285" s="5">
        <f t="shared" si="171"/>
        <v>15585</v>
      </c>
      <c r="L285" s="5">
        <f t="shared" si="171"/>
        <v>15585</v>
      </c>
      <c r="M285" s="5">
        <f t="shared" si="171"/>
        <v>624848</v>
      </c>
      <c r="N285" s="5">
        <f t="shared" si="171"/>
        <v>624848</v>
      </c>
      <c r="O285" s="5">
        <f t="shared" si="171"/>
        <v>624848</v>
      </c>
      <c r="P285" s="5">
        <f t="shared" si="171"/>
        <v>16385</v>
      </c>
      <c r="Q285" s="5">
        <f t="shared" si="171"/>
        <v>6853685</v>
      </c>
      <c r="R285" s="5">
        <f t="shared" si="171"/>
        <v>1874544</v>
      </c>
      <c r="S285" s="5">
        <f t="shared" si="171"/>
        <v>3057042</v>
      </c>
      <c r="T285" s="5">
        <f t="shared" si="171"/>
        <v>656018</v>
      </c>
      <c r="U285" s="5">
        <f t="shared" si="171"/>
        <v>1266081</v>
      </c>
      <c r="V285" s="5">
        <f t="shared" si="171"/>
        <v>6853685</v>
      </c>
    </row>
    <row r="286" spans="1:22" ht="23.25" customHeight="1">
      <c r="A286" s="2">
        <v>9</v>
      </c>
      <c r="B286" s="3" t="s">
        <v>19</v>
      </c>
      <c r="C286" s="4"/>
      <c r="D286" s="4"/>
      <c r="E286" s="5">
        <f t="shared" si="171"/>
        <v>2383732</v>
      </c>
      <c r="F286" s="5">
        <f t="shared" si="171"/>
        <v>2383732</v>
      </c>
      <c r="G286" s="5">
        <f t="shared" si="171"/>
        <v>2390339</v>
      </c>
      <c r="H286" s="5">
        <f t="shared" si="171"/>
        <v>2383732</v>
      </c>
      <c r="I286" s="5">
        <f t="shared" si="171"/>
        <v>7006488</v>
      </c>
      <c r="J286" s="5">
        <f t="shared" si="171"/>
        <v>2377065</v>
      </c>
      <c r="K286" s="5">
        <f t="shared" si="171"/>
        <v>0</v>
      </c>
      <c r="L286" s="5">
        <f t="shared" si="171"/>
        <v>0</v>
      </c>
      <c r="M286" s="5">
        <f t="shared" si="171"/>
        <v>2383732</v>
      </c>
      <c r="N286" s="5">
        <f t="shared" si="171"/>
        <v>2383732</v>
      </c>
      <c r="O286" s="5">
        <f t="shared" si="171"/>
        <v>2383732</v>
      </c>
      <c r="P286" s="5">
        <f t="shared" si="171"/>
        <v>6664</v>
      </c>
      <c r="Q286" s="5">
        <f t="shared" si="171"/>
        <v>26082948</v>
      </c>
      <c r="R286" s="5">
        <f t="shared" si="171"/>
        <v>7157803</v>
      </c>
      <c r="S286" s="5">
        <f t="shared" si="171"/>
        <v>11767285</v>
      </c>
      <c r="T286" s="5">
        <f t="shared" si="171"/>
        <v>2383732</v>
      </c>
      <c r="U286" s="5">
        <f t="shared" si="171"/>
        <v>4774128</v>
      </c>
      <c r="V286" s="5">
        <f t="shared" si="171"/>
        <v>26082948</v>
      </c>
    </row>
    <row r="287" spans="1:22" ht="23.25" customHeight="1">
      <c r="A287" s="2">
        <v>10</v>
      </c>
      <c r="B287" s="3" t="s">
        <v>20</v>
      </c>
      <c r="C287" s="4"/>
      <c r="D287" s="4"/>
      <c r="E287" s="5">
        <f t="shared" si="171"/>
        <v>470624</v>
      </c>
      <c r="F287" s="5">
        <f t="shared" si="171"/>
        <v>470624</v>
      </c>
      <c r="G287" s="5">
        <f t="shared" si="171"/>
        <v>477075</v>
      </c>
      <c r="H287" s="5">
        <f t="shared" si="171"/>
        <v>470624</v>
      </c>
      <c r="I287" s="5">
        <f t="shared" si="171"/>
        <v>1378946</v>
      </c>
      <c r="J287" s="5">
        <f t="shared" si="171"/>
        <v>467068</v>
      </c>
      <c r="K287" s="5">
        <f t="shared" si="171"/>
        <v>0</v>
      </c>
      <c r="L287" s="5">
        <f t="shared" si="171"/>
        <v>0</v>
      </c>
      <c r="M287" s="5">
        <f t="shared" si="171"/>
        <v>470624</v>
      </c>
      <c r="N287" s="5">
        <f t="shared" si="171"/>
        <v>470624</v>
      </c>
      <c r="O287" s="5">
        <f t="shared" si="171"/>
        <v>470624</v>
      </c>
      <c r="P287" s="5">
        <f t="shared" si="171"/>
        <v>3552</v>
      </c>
      <c r="Q287" s="5">
        <f t="shared" si="171"/>
        <v>5150385</v>
      </c>
      <c r="R287" s="5">
        <f t="shared" si="171"/>
        <v>1418323</v>
      </c>
      <c r="S287" s="5">
        <f t="shared" si="171"/>
        <v>2316638</v>
      </c>
      <c r="T287" s="5">
        <f t="shared" si="171"/>
        <v>470624</v>
      </c>
      <c r="U287" s="5">
        <f t="shared" si="171"/>
        <v>944800</v>
      </c>
      <c r="V287" s="5">
        <f t="shared" si="171"/>
        <v>5150385</v>
      </c>
    </row>
    <row r="288" spans="1:22" ht="23.25" customHeight="1">
      <c r="A288" s="2">
        <v>11</v>
      </c>
      <c r="B288" s="3" t="s">
        <v>21</v>
      </c>
      <c r="C288" s="4"/>
      <c r="D288" s="4"/>
      <c r="E288" s="5">
        <f t="shared" si="171"/>
        <v>3966514</v>
      </c>
      <c r="F288" s="5">
        <f t="shared" si="171"/>
        <v>3966514</v>
      </c>
      <c r="G288" s="5">
        <f t="shared" si="171"/>
        <v>3979098</v>
      </c>
      <c r="H288" s="5">
        <f t="shared" si="171"/>
        <v>3966514</v>
      </c>
      <c r="I288" s="5">
        <f t="shared" si="171"/>
        <v>11636242</v>
      </c>
      <c r="J288" s="5">
        <f t="shared" si="171"/>
        <v>3943847</v>
      </c>
      <c r="K288" s="5">
        <f t="shared" si="171"/>
        <v>0</v>
      </c>
      <c r="L288" s="5">
        <f t="shared" si="171"/>
        <v>0</v>
      </c>
      <c r="M288" s="5">
        <f t="shared" si="171"/>
        <v>3966514</v>
      </c>
      <c r="N288" s="5">
        <f t="shared" si="171"/>
        <v>3966514</v>
      </c>
      <c r="O288" s="5">
        <f t="shared" si="171"/>
        <v>3966514</v>
      </c>
      <c r="P288" s="5">
        <f t="shared" si="171"/>
        <v>22664</v>
      </c>
      <c r="Q288" s="5">
        <f t="shared" si="171"/>
        <v>43380935</v>
      </c>
      <c r="R288" s="5">
        <f t="shared" si="171"/>
        <v>11912126</v>
      </c>
      <c r="S288" s="5">
        <f t="shared" si="171"/>
        <v>19546603</v>
      </c>
      <c r="T288" s="5">
        <f t="shared" si="171"/>
        <v>3966514</v>
      </c>
      <c r="U288" s="5">
        <f t="shared" si="171"/>
        <v>7955692</v>
      </c>
      <c r="V288" s="5">
        <f t="shared" si="171"/>
        <v>43380935</v>
      </c>
    </row>
    <row r="289" spans="1:22" ht="23.25" customHeight="1">
      <c r="A289" s="2">
        <v>12</v>
      </c>
      <c r="B289" s="3" t="s">
        <v>22</v>
      </c>
      <c r="C289" s="4"/>
      <c r="D289" s="4"/>
      <c r="E289" s="5">
        <f t="shared" si="171"/>
        <v>11635932</v>
      </c>
      <c r="F289" s="5">
        <f t="shared" si="171"/>
        <v>11676532</v>
      </c>
      <c r="G289" s="5">
        <f t="shared" si="171"/>
        <v>12417062</v>
      </c>
      <c r="H289" s="5">
        <f t="shared" si="171"/>
        <v>11643432</v>
      </c>
      <c r="I289" s="5">
        <f t="shared" si="171"/>
        <v>34115008</v>
      </c>
      <c r="J289" s="5">
        <f t="shared" si="171"/>
        <v>11558954</v>
      </c>
      <c r="K289" s="5">
        <f t="shared" si="171"/>
        <v>0</v>
      </c>
      <c r="L289" s="5">
        <f t="shared" si="171"/>
        <v>0</v>
      </c>
      <c r="M289" s="5">
        <f t="shared" si="171"/>
        <v>11635932</v>
      </c>
      <c r="N289" s="5">
        <f t="shared" si="171"/>
        <v>11635932</v>
      </c>
      <c r="O289" s="5">
        <f t="shared" si="171"/>
        <v>11635932</v>
      </c>
      <c r="P289" s="5">
        <f t="shared" si="171"/>
        <v>76976</v>
      </c>
      <c r="Q289" s="5">
        <f t="shared" si="171"/>
        <v>128031692</v>
      </c>
      <c r="R289" s="5">
        <f t="shared" si="171"/>
        <v>35729526</v>
      </c>
      <c r="S289" s="5">
        <f t="shared" si="171"/>
        <v>57317394</v>
      </c>
      <c r="T289" s="5">
        <f t="shared" si="171"/>
        <v>11635932</v>
      </c>
      <c r="U289" s="5">
        <f t="shared" si="171"/>
        <v>23348840</v>
      </c>
      <c r="V289" s="5">
        <f t="shared" si="171"/>
        <v>128031692</v>
      </c>
    </row>
    <row r="290" spans="1:22" ht="23.25" customHeight="1">
      <c r="A290" s="2">
        <v>13</v>
      </c>
      <c r="B290" s="3" t="s">
        <v>23</v>
      </c>
      <c r="C290" s="4"/>
      <c r="D290" s="4"/>
      <c r="E290" s="5">
        <f t="shared" si="171"/>
        <v>6837214</v>
      </c>
      <c r="F290" s="5">
        <f t="shared" si="171"/>
        <v>6865214</v>
      </c>
      <c r="G290" s="5">
        <f t="shared" si="171"/>
        <v>7152619</v>
      </c>
      <c r="H290" s="5">
        <f t="shared" si="171"/>
        <v>6844714</v>
      </c>
      <c r="I290" s="5">
        <f t="shared" si="171"/>
        <v>20041283</v>
      </c>
      <c r="J290" s="5">
        <f t="shared" si="171"/>
        <v>6789658</v>
      </c>
      <c r="K290" s="5">
        <f t="shared" si="171"/>
        <v>0</v>
      </c>
      <c r="L290" s="5">
        <f t="shared" si="171"/>
        <v>0</v>
      </c>
      <c r="M290" s="5">
        <f t="shared" si="171"/>
        <v>6837214</v>
      </c>
      <c r="N290" s="5">
        <f t="shared" si="171"/>
        <v>6837214</v>
      </c>
      <c r="O290" s="5">
        <f t="shared" si="171"/>
        <v>6837214</v>
      </c>
      <c r="P290" s="5">
        <f t="shared" si="171"/>
        <v>47552</v>
      </c>
      <c r="Q290" s="5">
        <f t="shared" si="171"/>
        <v>75089896</v>
      </c>
      <c r="R290" s="5">
        <f t="shared" si="171"/>
        <v>20855047</v>
      </c>
      <c r="S290" s="5">
        <f t="shared" si="171"/>
        <v>33675655</v>
      </c>
      <c r="T290" s="5">
        <f t="shared" si="171"/>
        <v>6837214</v>
      </c>
      <c r="U290" s="5">
        <f t="shared" si="171"/>
        <v>13721980</v>
      </c>
      <c r="V290" s="5">
        <f t="shared" si="171"/>
        <v>75089896</v>
      </c>
    </row>
    <row r="291" spans="1:22" ht="23.25" customHeight="1">
      <c r="A291" s="2">
        <v>14</v>
      </c>
      <c r="B291" s="3" t="s">
        <v>24</v>
      </c>
      <c r="C291" s="4"/>
      <c r="D291" s="4"/>
      <c r="E291" s="5">
        <f t="shared" si="171"/>
        <v>2226652</v>
      </c>
      <c r="F291" s="5">
        <f t="shared" si="171"/>
        <v>2226652</v>
      </c>
      <c r="G291" s="5">
        <f t="shared" si="171"/>
        <v>2229270</v>
      </c>
      <c r="H291" s="5">
        <f t="shared" si="171"/>
        <v>2226652</v>
      </c>
      <c r="I291" s="5">
        <f t="shared" si="171"/>
        <v>6543066</v>
      </c>
      <c r="J291" s="5">
        <f t="shared" si="171"/>
        <v>2219541</v>
      </c>
      <c r="K291" s="5">
        <f t="shared" si="171"/>
        <v>0</v>
      </c>
      <c r="L291" s="5">
        <f t="shared" si="171"/>
        <v>0</v>
      </c>
      <c r="M291" s="5">
        <f t="shared" si="171"/>
        <v>2226652</v>
      </c>
      <c r="N291" s="5">
        <f t="shared" si="171"/>
        <v>2226652</v>
      </c>
      <c r="O291" s="5">
        <f t="shared" si="171"/>
        <v>2226652</v>
      </c>
      <c r="P291" s="5">
        <f t="shared" si="171"/>
        <v>7112</v>
      </c>
      <c r="Q291" s="5">
        <f t="shared" si="171"/>
        <v>24358901</v>
      </c>
      <c r="R291" s="5">
        <f t="shared" si="171"/>
        <v>6682574</v>
      </c>
      <c r="S291" s="5">
        <f t="shared" si="171"/>
        <v>10989259</v>
      </c>
      <c r="T291" s="5">
        <f t="shared" si="171"/>
        <v>2226652</v>
      </c>
      <c r="U291" s="5">
        <f t="shared" si="171"/>
        <v>4460416</v>
      </c>
      <c r="V291" s="5">
        <f t="shared" si="171"/>
        <v>24358901</v>
      </c>
    </row>
    <row r="292" spans="1:22" ht="23.25" customHeight="1">
      <c r="A292" s="2">
        <v>15</v>
      </c>
      <c r="B292" s="3" t="s">
        <v>25</v>
      </c>
      <c r="C292" s="4"/>
      <c r="D292" s="4"/>
      <c r="E292" s="5">
        <f t="shared" si="171"/>
        <v>3427711</v>
      </c>
      <c r="F292" s="5">
        <f t="shared" si="171"/>
        <v>3447481</v>
      </c>
      <c r="G292" s="5">
        <f t="shared" si="171"/>
        <v>3559568</v>
      </c>
      <c r="H292" s="5">
        <f t="shared" si="171"/>
        <v>3435211</v>
      </c>
      <c r="I292" s="5">
        <f t="shared" si="171"/>
        <v>10076233</v>
      </c>
      <c r="J292" s="5">
        <f t="shared" si="171"/>
        <v>3418733</v>
      </c>
      <c r="K292" s="5">
        <f t="shared" si="171"/>
        <v>0</v>
      </c>
      <c r="L292" s="5">
        <f t="shared" si="171"/>
        <v>0</v>
      </c>
      <c r="M292" s="5">
        <f t="shared" si="171"/>
        <v>3427711</v>
      </c>
      <c r="N292" s="5">
        <f t="shared" si="171"/>
        <v>3427711</v>
      </c>
      <c r="O292" s="5">
        <f t="shared" si="171"/>
        <v>3427711</v>
      </c>
      <c r="P292" s="5">
        <f t="shared" si="171"/>
        <v>8976</v>
      </c>
      <c r="Q292" s="5">
        <f t="shared" si="171"/>
        <v>37657046</v>
      </c>
      <c r="R292" s="5">
        <f t="shared" si="171"/>
        <v>10434760</v>
      </c>
      <c r="S292" s="5">
        <f t="shared" si="171"/>
        <v>16930177</v>
      </c>
      <c r="T292" s="5">
        <f t="shared" si="171"/>
        <v>3427711</v>
      </c>
      <c r="U292" s="5">
        <f t="shared" si="171"/>
        <v>6864398</v>
      </c>
      <c r="V292" s="5">
        <f t="shared" si="171"/>
        <v>37657046</v>
      </c>
    </row>
    <row r="293" spans="1:22" ht="23.25" customHeight="1">
      <c r="A293" s="2">
        <v>16</v>
      </c>
      <c r="B293" s="3" t="s">
        <v>26</v>
      </c>
      <c r="C293" s="4"/>
      <c r="D293" s="4"/>
      <c r="E293" s="5">
        <f t="shared" si="171"/>
        <v>1583996</v>
      </c>
      <c r="F293" s="5">
        <f t="shared" si="171"/>
        <v>1583996</v>
      </c>
      <c r="G293" s="5">
        <f t="shared" si="171"/>
        <v>1586614</v>
      </c>
      <c r="H293" s="5">
        <f t="shared" ref="H293:V293" si="172">H19+H58+H97+H136+H175+H214+H253</f>
        <v>1583996</v>
      </c>
      <c r="I293" s="5">
        <f t="shared" si="172"/>
        <v>4654764</v>
      </c>
      <c r="J293" s="5">
        <f t="shared" si="172"/>
        <v>1579018</v>
      </c>
      <c r="K293" s="5">
        <f t="shared" si="172"/>
        <v>0</v>
      </c>
      <c r="L293" s="5">
        <f t="shared" si="172"/>
        <v>0</v>
      </c>
      <c r="M293" s="5">
        <f t="shared" si="172"/>
        <v>1583996</v>
      </c>
      <c r="N293" s="5">
        <f t="shared" si="172"/>
        <v>1583996</v>
      </c>
      <c r="O293" s="5">
        <f t="shared" si="172"/>
        <v>1583996</v>
      </c>
      <c r="P293" s="5">
        <f t="shared" si="172"/>
        <v>4976</v>
      </c>
      <c r="Q293" s="5">
        <f t="shared" si="172"/>
        <v>17329348</v>
      </c>
      <c r="R293" s="5">
        <f t="shared" si="172"/>
        <v>4754606</v>
      </c>
      <c r="S293" s="5">
        <f t="shared" si="172"/>
        <v>7817778</v>
      </c>
      <c r="T293" s="5">
        <f t="shared" si="172"/>
        <v>1583996</v>
      </c>
      <c r="U293" s="5">
        <f t="shared" si="172"/>
        <v>3172968</v>
      </c>
      <c r="V293" s="5">
        <f t="shared" si="172"/>
        <v>17329348</v>
      </c>
    </row>
    <row r="294" spans="1:22" ht="23.25" customHeight="1">
      <c r="A294" s="2">
        <v>17</v>
      </c>
      <c r="B294" s="3" t="s">
        <v>27</v>
      </c>
      <c r="C294" s="4"/>
      <c r="D294" s="4"/>
      <c r="E294" s="5">
        <f t="shared" ref="E294:V308" si="173">E20+E59+E98+E137+E176+E215+E254</f>
        <v>2603327</v>
      </c>
      <c r="F294" s="5">
        <f t="shared" si="173"/>
        <v>2603327</v>
      </c>
      <c r="G294" s="5">
        <f t="shared" si="173"/>
        <v>2606903</v>
      </c>
      <c r="H294" s="5">
        <f t="shared" si="173"/>
        <v>2603327</v>
      </c>
      <c r="I294" s="5">
        <f t="shared" si="173"/>
        <v>7652963</v>
      </c>
      <c r="J294" s="5">
        <f t="shared" si="173"/>
        <v>2596571</v>
      </c>
      <c r="K294" s="5">
        <f t="shared" si="173"/>
        <v>0</v>
      </c>
      <c r="L294" s="5">
        <f t="shared" si="173"/>
        <v>0</v>
      </c>
      <c r="M294" s="5">
        <f t="shared" si="173"/>
        <v>2603327</v>
      </c>
      <c r="N294" s="5">
        <f t="shared" si="173"/>
        <v>2603327</v>
      </c>
      <c r="O294" s="5">
        <f t="shared" si="173"/>
        <v>2603327</v>
      </c>
      <c r="P294" s="5">
        <f t="shared" si="173"/>
        <v>6752</v>
      </c>
      <c r="Q294" s="5">
        <f t="shared" si="173"/>
        <v>28483151</v>
      </c>
      <c r="R294" s="5">
        <f t="shared" si="173"/>
        <v>7813557</v>
      </c>
      <c r="S294" s="5">
        <f t="shared" si="173"/>
        <v>12852861</v>
      </c>
      <c r="T294" s="5">
        <f t="shared" si="173"/>
        <v>2603327</v>
      </c>
      <c r="U294" s="5">
        <f t="shared" si="173"/>
        <v>5213406</v>
      </c>
      <c r="V294" s="5">
        <f t="shared" si="173"/>
        <v>28483151</v>
      </c>
    </row>
    <row r="295" spans="1:22" ht="23.25" customHeight="1">
      <c r="A295" s="2">
        <v>18</v>
      </c>
      <c r="B295" s="3" t="s">
        <v>28</v>
      </c>
      <c r="C295" s="4"/>
      <c r="D295" s="4"/>
      <c r="E295" s="5">
        <f t="shared" si="173"/>
        <v>7117413</v>
      </c>
      <c r="F295" s="5">
        <f t="shared" si="173"/>
        <v>7168909</v>
      </c>
      <c r="G295" s="5">
        <f t="shared" si="173"/>
        <v>7441963</v>
      </c>
      <c r="H295" s="5">
        <f t="shared" si="173"/>
        <v>7124913</v>
      </c>
      <c r="I295" s="5">
        <f t="shared" si="173"/>
        <v>20869852</v>
      </c>
      <c r="J295" s="5">
        <f t="shared" si="173"/>
        <v>7071635</v>
      </c>
      <c r="K295" s="5">
        <f t="shared" si="173"/>
        <v>0</v>
      </c>
      <c r="L295" s="5">
        <f t="shared" si="173"/>
        <v>0</v>
      </c>
      <c r="M295" s="5">
        <f t="shared" si="173"/>
        <v>7117413</v>
      </c>
      <c r="N295" s="5">
        <f t="shared" si="173"/>
        <v>7117413</v>
      </c>
      <c r="O295" s="5">
        <f t="shared" si="173"/>
        <v>7117413</v>
      </c>
      <c r="P295" s="5">
        <f t="shared" si="173"/>
        <v>45776</v>
      </c>
      <c r="Q295" s="5">
        <f t="shared" si="173"/>
        <v>78192700</v>
      </c>
      <c r="R295" s="5">
        <f t="shared" si="173"/>
        <v>21728285</v>
      </c>
      <c r="S295" s="5">
        <f t="shared" si="173"/>
        <v>35066400</v>
      </c>
      <c r="T295" s="5">
        <f t="shared" si="173"/>
        <v>7117413</v>
      </c>
      <c r="U295" s="5">
        <f t="shared" si="173"/>
        <v>14280602</v>
      </c>
      <c r="V295" s="5">
        <f t="shared" si="173"/>
        <v>78192700</v>
      </c>
    </row>
    <row r="296" spans="1:22" ht="23.25" customHeight="1">
      <c r="A296" s="2">
        <v>19</v>
      </c>
      <c r="B296" s="3" t="s">
        <v>29</v>
      </c>
      <c r="C296" s="4"/>
      <c r="D296" s="4"/>
      <c r="E296" s="5">
        <f t="shared" si="173"/>
        <v>6455516</v>
      </c>
      <c r="F296" s="5">
        <f t="shared" si="173"/>
        <v>6490054</v>
      </c>
      <c r="G296" s="5">
        <f t="shared" si="173"/>
        <v>6797210</v>
      </c>
      <c r="H296" s="5">
        <f t="shared" si="173"/>
        <v>6463016</v>
      </c>
      <c r="I296" s="5">
        <f t="shared" si="173"/>
        <v>18936647</v>
      </c>
      <c r="J296" s="5">
        <f t="shared" si="173"/>
        <v>6417916</v>
      </c>
      <c r="K296" s="5">
        <f t="shared" si="173"/>
        <v>0</v>
      </c>
      <c r="L296" s="5">
        <f t="shared" si="173"/>
        <v>0</v>
      </c>
      <c r="M296" s="5">
        <f t="shared" si="173"/>
        <v>6455516</v>
      </c>
      <c r="N296" s="5">
        <f t="shared" si="173"/>
        <v>6455516</v>
      </c>
      <c r="O296" s="5">
        <f t="shared" si="173"/>
        <v>6455516</v>
      </c>
      <c r="P296" s="5">
        <f t="shared" si="173"/>
        <v>37600</v>
      </c>
      <c r="Q296" s="5">
        <f t="shared" si="173"/>
        <v>70964507</v>
      </c>
      <c r="R296" s="5">
        <f t="shared" si="173"/>
        <v>19742780</v>
      </c>
      <c r="S296" s="5">
        <f t="shared" si="173"/>
        <v>31817579</v>
      </c>
      <c r="T296" s="5">
        <f t="shared" si="173"/>
        <v>6455516</v>
      </c>
      <c r="U296" s="5">
        <f t="shared" si="173"/>
        <v>12948632</v>
      </c>
      <c r="V296" s="5">
        <f t="shared" si="173"/>
        <v>70964507</v>
      </c>
    </row>
    <row r="297" spans="1:22" ht="23.25" customHeight="1">
      <c r="A297" s="2">
        <v>20</v>
      </c>
      <c r="B297" s="3" t="s">
        <v>30</v>
      </c>
      <c r="C297" s="4"/>
      <c r="D297" s="4"/>
      <c r="E297" s="5">
        <f t="shared" si="173"/>
        <v>6654677</v>
      </c>
      <c r="F297" s="5">
        <f t="shared" si="173"/>
        <v>6714677</v>
      </c>
      <c r="G297" s="5">
        <f t="shared" si="173"/>
        <v>6943664</v>
      </c>
      <c r="H297" s="5">
        <f t="shared" si="173"/>
        <v>6662177</v>
      </c>
      <c r="I297" s="5">
        <f t="shared" si="173"/>
        <v>19517592</v>
      </c>
      <c r="J297" s="5">
        <f t="shared" si="173"/>
        <v>6614233</v>
      </c>
      <c r="K297" s="5">
        <f t="shared" si="173"/>
        <v>0</v>
      </c>
      <c r="L297" s="5">
        <f t="shared" si="173"/>
        <v>0</v>
      </c>
      <c r="M297" s="5">
        <f t="shared" si="173"/>
        <v>6654677</v>
      </c>
      <c r="N297" s="5">
        <f t="shared" si="173"/>
        <v>6654677</v>
      </c>
      <c r="O297" s="5">
        <f t="shared" si="173"/>
        <v>6654677</v>
      </c>
      <c r="P297" s="5">
        <f t="shared" si="173"/>
        <v>40448</v>
      </c>
      <c r="Q297" s="5">
        <f t="shared" si="173"/>
        <v>73111499</v>
      </c>
      <c r="R297" s="5">
        <f t="shared" si="173"/>
        <v>20313018</v>
      </c>
      <c r="S297" s="5">
        <f t="shared" si="173"/>
        <v>32794002</v>
      </c>
      <c r="T297" s="5">
        <f t="shared" si="173"/>
        <v>6654677</v>
      </c>
      <c r="U297" s="5">
        <f t="shared" si="173"/>
        <v>13349802</v>
      </c>
      <c r="V297" s="5">
        <f t="shared" si="173"/>
        <v>73111499</v>
      </c>
    </row>
    <row r="298" spans="1:22" ht="23.25" customHeight="1">
      <c r="A298" s="2">
        <v>21</v>
      </c>
      <c r="B298" s="3" t="s">
        <v>31</v>
      </c>
      <c r="C298" s="4"/>
      <c r="D298" s="4"/>
      <c r="E298" s="5">
        <f t="shared" si="173"/>
        <v>2013928</v>
      </c>
      <c r="F298" s="5">
        <f t="shared" si="173"/>
        <v>2013928</v>
      </c>
      <c r="G298" s="5">
        <f t="shared" si="173"/>
        <v>2021878</v>
      </c>
      <c r="H298" s="5">
        <f t="shared" si="173"/>
        <v>2013928</v>
      </c>
      <c r="I298" s="5">
        <f t="shared" si="173"/>
        <v>5909908</v>
      </c>
      <c r="J298" s="5">
        <f t="shared" si="173"/>
        <v>2003350</v>
      </c>
      <c r="K298" s="5">
        <f t="shared" si="173"/>
        <v>0</v>
      </c>
      <c r="L298" s="5">
        <f t="shared" si="173"/>
        <v>0</v>
      </c>
      <c r="M298" s="5">
        <f t="shared" si="173"/>
        <v>2013928</v>
      </c>
      <c r="N298" s="5">
        <f t="shared" si="173"/>
        <v>2013928</v>
      </c>
      <c r="O298" s="5">
        <f t="shared" si="173"/>
        <v>2013928</v>
      </c>
      <c r="P298" s="5">
        <f t="shared" si="173"/>
        <v>10576</v>
      </c>
      <c r="Q298" s="5">
        <f t="shared" si="173"/>
        <v>22029280</v>
      </c>
      <c r="R298" s="5">
        <f t="shared" si="173"/>
        <v>6049734</v>
      </c>
      <c r="S298" s="5">
        <f t="shared" si="173"/>
        <v>9927186</v>
      </c>
      <c r="T298" s="5">
        <f t="shared" si="173"/>
        <v>2013928</v>
      </c>
      <c r="U298" s="5">
        <f t="shared" si="173"/>
        <v>4038432</v>
      </c>
      <c r="V298" s="5">
        <f t="shared" si="173"/>
        <v>22029280</v>
      </c>
    </row>
    <row r="299" spans="1:22" ht="23.25" customHeight="1">
      <c r="A299" s="2">
        <v>22</v>
      </c>
      <c r="B299" s="3" t="s">
        <v>32</v>
      </c>
      <c r="C299" s="4"/>
      <c r="D299" s="4"/>
      <c r="E299" s="5">
        <f t="shared" si="173"/>
        <v>856634</v>
      </c>
      <c r="F299" s="5">
        <f t="shared" si="173"/>
        <v>856634</v>
      </c>
      <c r="G299" s="5">
        <f t="shared" si="173"/>
        <v>856634</v>
      </c>
      <c r="H299" s="5">
        <f t="shared" si="173"/>
        <v>856634</v>
      </c>
      <c r="I299" s="5">
        <f t="shared" si="173"/>
        <v>2518754</v>
      </c>
      <c r="J299" s="5">
        <f t="shared" si="173"/>
        <v>854678</v>
      </c>
      <c r="K299" s="5">
        <f t="shared" si="173"/>
        <v>0</v>
      </c>
      <c r="L299" s="5">
        <f t="shared" si="173"/>
        <v>0</v>
      </c>
      <c r="M299" s="5">
        <f t="shared" si="173"/>
        <v>856634</v>
      </c>
      <c r="N299" s="5">
        <f t="shared" si="173"/>
        <v>856634</v>
      </c>
      <c r="O299" s="5">
        <f t="shared" si="173"/>
        <v>856634</v>
      </c>
      <c r="P299" s="5">
        <f t="shared" si="173"/>
        <v>1952</v>
      </c>
      <c r="Q299" s="5">
        <f t="shared" si="173"/>
        <v>9371822</v>
      </c>
      <c r="R299" s="5">
        <f t="shared" si="173"/>
        <v>2569902</v>
      </c>
      <c r="S299" s="5">
        <f t="shared" si="173"/>
        <v>4230066</v>
      </c>
      <c r="T299" s="5">
        <f t="shared" si="173"/>
        <v>856634</v>
      </c>
      <c r="U299" s="5">
        <f t="shared" si="173"/>
        <v>1715220</v>
      </c>
      <c r="V299" s="5">
        <f t="shared" si="173"/>
        <v>9371822</v>
      </c>
    </row>
    <row r="300" spans="1:22" ht="23.25" customHeight="1">
      <c r="A300" s="2">
        <v>23</v>
      </c>
      <c r="B300" s="3" t="s">
        <v>33</v>
      </c>
      <c r="C300" s="4"/>
      <c r="D300" s="4"/>
      <c r="E300" s="5">
        <f t="shared" si="173"/>
        <v>2546819</v>
      </c>
      <c r="F300" s="5">
        <f t="shared" si="173"/>
        <v>2564559</v>
      </c>
      <c r="G300" s="5">
        <f t="shared" si="173"/>
        <v>2725555</v>
      </c>
      <c r="H300" s="5">
        <f t="shared" si="173"/>
        <v>2554319</v>
      </c>
      <c r="I300" s="5">
        <f t="shared" si="173"/>
        <v>7443823</v>
      </c>
      <c r="J300" s="5">
        <f t="shared" si="173"/>
        <v>2539086</v>
      </c>
      <c r="K300" s="5">
        <f t="shared" si="173"/>
        <v>21000</v>
      </c>
      <c r="L300" s="5">
        <f t="shared" si="173"/>
        <v>21000</v>
      </c>
      <c r="M300" s="5">
        <f t="shared" si="173"/>
        <v>2546819</v>
      </c>
      <c r="N300" s="5">
        <f t="shared" si="173"/>
        <v>2546819</v>
      </c>
      <c r="O300" s="5">
        <f t="shared" si="173"/>
        <v>2546819</v>
      </c>
      <c r="P300" s="5">
        <f t="shared" si="173"/>
        <v>28736</v>
      </c>
      <c r="Q300" s="5">
        <f t="shared" si="173"/>
        <v>28085354</v>
      </c>
      <c r="R300" s="5">
        <f t="shared" si="173"/>
        <v>7836933</v>
      </c>
      <c r="S300" s="5">
        <f t="shared" si="173"/>
        <v>12537228</v>
      </c>
      <c r="T300" s="5">
        <f t="shared" si="173"/>
        <v>2588819</v>
      </c>
      <c r="U300" s="5">
        <f t="shared" si="173"/>
        <v>5122374</v>
      </c>
      <c r="V300" s="5">
        <f t="shared" si="173"/>
        <v>28085354</v>
      </c>
    </row>
    <row r="301" spans="1:22" ht="23.25" customHeight="1">
      <c r="A301" s="2">
        <v>24</v>
      </c>
      <c r="B301" s="3" t="s">
        <v>34</v>
      </c>
      <c r="C301" s="4"/>
      <c r="D301" s="4"/>
      <c r="E301" s="5">
        <f t="shared" si="173"/>
        <v>2689228</v>
      </c>
      <c r="F301" s="5">
        <f t="shared" si="173"/>
        <v>2689228</v>
      </c>
      <c r="G301" s="5">
        <f t="shared" si="173"/>
        <v>2695519</v>
      </c>
      <c r="H301" s="5">
        <f t="shared" si="173"/>
        <v>2689228</v>
      </c>
      <c r="I301" s="5">
        <f t="shared" si="173"/>
        <v>7888978</v>
      </c>
      <c r="J301" s="5">
        <f t="shared" si="173"/>
        <v>2673761</v>
      </c>
      <c r="K301" s="5">
        <f t="shared" si="173"/>
        <v>0</v>
      </c>
      <c r="L301" s="5">
        <f t="shared" si="173"/>
        <v>0</v>
      </c>
      <c r="M301" s="5">
        <f t="shared" si="173"/>
        <v>2689228</v>
      </c>
      <c r="N301" s="5">
        <f t="shared" si="173"/>
        <v>2689228</v>
      </c>
      <c r="O301" s="5">
        <f t="shared" si="173"/>
        <v>2689228</v>
      </c>
      <c r="P301" s="5">
        <f t="shared" si="173"/>
        <v>15464</v>
      </c>
      <c r="Q301" s="5">
        <f t="shared" si="173"/>
        <v>29409090</v>
      </c>
      <c r="R301" s="5">
        <f t="shared" si="173"/>
        <v>8073975</v>
      </c>
      <c r="S301" s="5">
        <f t="shared" si="173"/>
        <v>13251967</v>
      </c>
      <c r="T301" s="5">
        <f t="shared" si="173"/>
        <v>2689228</v>
      </c>
      <c r="U301" s="5">
        <f t="shared" si="173"/>
        <v>5393920</v>
      </c>
      <c r="V301" s="5">
        <f t="shared" si="173"/>
        <v>29409090</v>
      </c>
    </row>
    <row r="302" spans="1:22" ht="23.25" customHeight="1">
      <c r="A302" s="2">
        <v>25</v>
      </c>
      <c r="B302" s="3" t="s">
        <v>35</v>
      </c>
      <c r="C302" s="4"/>
      <c r="D302" s="4"/>
      <c r="E302" s="5">
        <f t="shared" si="173"/>
        <v>2259576</v>
      </c>
      <c r="F302" s="5">
        <f t="shared" si="173"/>
        <v>2259576</v>
      </c>
      <c r="G302" s="5">
        <f t="shared" si="173"/>
        <v>2263472</v>
      </c>
      <c r="H302" s="5">
        <f t="shared" si="173"/>
        <v>2259576</v>
      </c>
      <c r="I302" s="5">
        <f t="shared" si="173"/>
        <v>6629906</v>
      </c>
      <c r="J302" s="5">
        <f t="shared" si="173"/>
        <v>2253265</v>
      </c>
      <c r="K302" s="5">
        <f t="shared" si="173"/>
        <v>6000</v>
      </c>
      <c r="L302" s="5">
        <f t="shared" si="173"/>
        <v>6000</v>
      </c>
      <c r="M302" s="5">
        <f t="shared" si="173"/>
        <v>2259576</v>
      </c>
      <c r="N302" s="5">
        <f t="shared" si="173"/>
        <v>2259576</v>
      </c>
      <c r="O302" s="5">
        <f t="shared" si="173"/>
        <v>2259576</v>
      </c>
      <c r="P302" s="5">
        <f t="shared" si="173"/>
        <v>12312</v>
      </c>
      <c r="Q302" s="5">
        <f t="shared" si="173"/>
        <v>24728411</v>
      </c>
      <c r="R302" s="5">
        <f t="shared" si="173"/>
        <v>6782624</v>
      </c>
      <c r="S302" s="5">
        <f t="shared" si="173"/>
        <v>11142747</v>
      </c>
      <c r="T302" s="5">
        <f t="shared" si="173"/>
        <v>2271576</v>
      </c>
      <c r="U302" s="5">
        <f t="shared" si="173"/>
        <v>4531464</v>
      </c>
      <c r="V302" s="5">
        <f t="shared" si="173"/>
        <v>24728411</v>
      </c>
    </row>
    <row r="303" spans="1:22" ht="23.25" customHeight="1">
      <c r="A303" s="2">
        <v>26</v>
      </c>
      <c r="B303" s="3" t="s">
        <v>36</v>
      </c>
      <c r="C303" s="4"/>
      <c r="D303" s="4"/>
      <c r="E303" s="5">
        <f t="shared" si="173"/>
        <v>3415292</v>
      </c>
      <c r="F303" s="5">
        <f t="shared" si="173"/>
        <v>3415292</v>
      </c>
      <c r="G303" s="5">
        <f t="shared" si="173"/>
        <v>3419028</v>
      </c>
      <c r="H303" s="5">
        <f t="shared" si="173"/>
        <v>3415292</v>
      </c>
      <c r="I303" s="5">
        <f t="shared" si="173"/>
        <v>10035341</v>
      </c>
      <c r="J303" s="5">
        <f t="shared" si="173"/>
        <v>3404092</v>
      </c>
      <c r="K303" s="5">
        <f t="shared" si="173"/>
        <v>0</v>
      </c>
      <c r="L303" s="5">
        <f t="shared" si="173"/>
        <v>0</v>
      </c>
      <c r="M303" s="5">
        <f t="shared" si="173"/>
        <v>3415292</v>
      </c>
      <c r="N303" s="5">
        <f t="shared" si="173"/>
        <v>3415292</v>
      </c>
      <c r="O303" s="5">
        <f t="shared" si="173"/>
        <v>3415292</v>
      </c>
      <c r="P303" s="5">
        <f t="shared" si="173"/>
        <v>11200</v>
      </c>
      <c r="Q303" s="5">
        <f t="shared" si="173"/>
        <v>37361413</v>
      </c>
      <c r="R303" s="5">
        <f t="shared" si="173"/>
        <v>10249612</v>
      </c>
      <c r="S303" s="5">
        <f t="shared" si="173"/>
        <v>16854725</v>
      </c>
      <c r="T303" s="5">
        <f t="shared" si="173"/>
        <v>3415292</v>
      </c>
      <c r="U303" s="5">
        <f t="shared" si="173"/>
        <v>6841784</v>
      </c>
      <c r="V303" s="5">
        <f t="shared" si="173"/>
        <v>37361413</v>
      </c>
    </row>
    <row r="304" spans="1:22" ht="23.25" customHeight="1">
      <c r="A304" s="2">
        <v>27</v>
      </c>
      <c r="B304" s="3" t="s">
        <v>37</v>
      </c>
      <c r="C304" s="4"/>
      <c r="D304" s="4"/>
      <c r="E304" s="5">
        <f t="shared" si="173"/>
        <v>2381552</v>
      </c>
      <c r="F304" s="5">
        <f t="shared" si="173"/>
        <v>2381552</v>
      </c>
      <c r="G304" s="5">
        <f t="shared" si="173"/>
        <v>2386311</v>
      </c>
      <c r="H304" s="5">
        <f t="shared" si="173"/>
        <v>2381552</v>
      </c>
      <c r="I304" s="5">
        <f t="shared" si="173"/>
        <v>6986179</v>
      </c>
      <c r="J304" s="5">
        <f t="shared" si="173"/>
        <v>2372663</v>
      </c>
      <c r="K304" s="5">
        <f t="shared" si="173"/>
        <v>4920</v>
      </c>
      <c r="L304" s="5">
        <f t="shared" si="173"/>
        <v>4920</v>
      </c>
      <c r="M304" s="5">
        <f t="shared" si="173"/>
        <v>2381552</v>
      </c>
      <c r="N304" s="5">
        <f t="shared" si="173"/>
        <v>2381552</v>
      </c>
      <c r="O304" s="5">
        <f t="shared" si="173"/>
        <v>2381552</v>
      </c>
      <c r="P304" s="5">
        <f t="shared" si="173"/>
        <v>13808</v>
      </c>
      <c r="Q304" s="5">
        <f t="shared" si="173"/>
        <v>26058113</v>
      </c>
      <c r="R304" s="5">
        <f t="shared" si="173"/>
        <v>7149415</v>
      </c>
      <c r="S304" s="5">
        <f t="shared" si="173"/>
        <v>11740394</v>
      </c>
      <c r="T304" s="5">
        <f t="shared" si="173"/>
        <v>2391392</v>
      </c>
      <c r="U304" s="5">
        <f t="shared" si="173"/>
        <v>4776912</v>
      </c>
      <c r="V304" s="5">
        <f t="shared" si="173"/>
        <v>26058113</v>
      </c>
    </row>
    <row r="305" spans="1:22" ht="23.25" customHeight="1">
      <c r="A305" s="2">
        <v>28</v>
      </c>
      <c r="B305" s="3" t="s">
        <v>38</v>
      </c>
      <c r="C305" s="4"/>
      <c r="D305" s="4"/>
      <c r="E305" s="5">
        <f t="shared" si="173"/>
        <v>5694082</v>
      </c>
      <c r="F305" s="5">
        <f t="shared" si="173"/>
        <v>5732942</v>
      </c>
      <c r="G305" s="5">
        <f t="shared" si="173"/>
        <v>6061794</v>
      </c>
      <c r="H305" s="5">
        <f t="shared" si="173"/>
        <v>5701582</v>
      </c>
      <c r="I305" s="5">
        <f t="shared" si="173"/>
        <v>16705144</v>
      </c>
      <c r="J305" s="5">
        <f t="shared" si="173"/>
        <v>5661993</v>
      </c>
      <c r="K305" s="5">
        <f t="shared" si="173"/>
        <v>0</v>
      </c>
      <c r="L305" s="5">
        <f t="shared" si="173"/>
        <v>0</v>
      </c>
      <c r="M305" s="5">
        <f t="shared" si="173"/>
        <v>5694082</v>
      </c>
      <c r="N305" s="5">
        <f t="shared" si="173"/>
        <v>5694082</v>
      </c>
      <c r="O305" s="5">
        <f t="shared" si="173"/>
        <v>5694082</v>
      </c>
      <c r="P305" s="5">
        <f t="shared" si="173"/>
        <v>32088</v>
      </c>
      <c r="Q305" s="5">
        <f t="shared" si="173"/>
        <v>62671871</v>
      </c>
      <c r="R305" s="5">
        <f t="shared" si="173"/>
        <v>17488818</v>
      </c>
      <c r="S305" s="5">
        <f t="shared" si="173"/>
        <v>28068719</v>
      </c>
      <c r="T305" s="5">
        <f t="shared" si="173"/>
        <v>5694082</v>
      </c>
      <c r="U305" s="5">
        <f t="shared" si="173"/>
        <v>11420252</v>
      </c>
      <c r="V305" s="5">
        <f t="shared" si="173"/>
        <v>62671871</v>
      </c>
    </row>
    <row r="306" spans="1:22" ht="23.25" customHeight="1">
      <c r="A306" s="2">
        <v>29</v>
      </c>
      <c r="B306" s="3" t="s">
        <v>39</v>
      </c>
      <c r="C306" s="4"/>
      <c r="D306" s="4"/>
      <c r="E306" s="5">
        <f t="shared" si="173"/>
        <v>3128108</v>
      </c>
      <c r="F306" s="5">
        <f t="shared" si="173"/>
        <v>3128108</v>
      </c>
      <c r="G306" s="5">
        <f t="shared" si="173"/>
        <v>3134970</v>
      </c>
      <c r="H306" s="5">
        <f t="shared" si="173"/>
        <v>3128108</v>
      </c>
      <c r="I306" s="5">
        <f t="shared" si="173"/>
        <v>9164898</v>
      </c>
      <c r="J306" s="5">
        <f t="shared" si="173"/>
        <v>3113175</v>
      </c>
      <c r="K306" s="5">
        <f t="shared" si="173"/>
        <v>9000</v>
      </c>
      <c r="L306" s="5">
        <f t="shared" si="173"/>
        <v>9000</v>
      </c>
      <c r="M306" s="5">
        <f t="shared" si="173"/>
        <v>3128108</v>
      </c>
      <c r="N306" s="5">
        <f t="shared" si="173"/>
        <v>3128108</v>
      </c>
      <c r="O306" s="5">
        <f t="shared" si="173"/>
        <v>3128108</v>
      </c>
      <c r="P306" s="5">
        <f t="shared" si="173"/>
        <v>23936</v>
      </c>
      <c r="Q306" s="5">
        <f t="shared" si="173"/>
        <v>34223627</v>
      </c>
      <c r="R306" s="5">
        <f t="shared" si="173"/>
        <v>9391186</v>
      </c>
      <c r="S306" s="5">
        <f t="shared" si="173"/>
        <v>15406181</v>
      </c>
      <c r="T306" s="5">
        <f t="shared" si="173"/>
        <v>3146108</v>
      </c>
      <c r="U306" s="5">
        <f t="shared" si="173"/>
        <v>6280152</v>
      </c>
      <c r="V306" s="5">
        <f t="shared" si="173"/>
        <v>34223627</v>
      </c>
    </row>
    <row r="307" spans="1:22" ht="23.25" customHeight="1">
      <c r="A307" s="2">
        <v>30</v>
      </c>
      <c r="B307" s="3" t="s">
        <v>40</v>
      </c>
      <c r="C307" s="4"/>
      <c r="D307" s="4"/>
      <c r="E307" s="5">
        <f t="shared" si="173"/>
        <v>3464007</v>
      </c>
      <c r="F307" s="5">
        <f t="shared" si="173"/>
        <v>3464007</v>
      </c>
      <c r="G307" s="5">
        <f t="shared" si="173"/>
        <v>3468701</v>
      </c>
      <c r="H307" s="5">
        <f t="shared" si="173"/>
        <v>3464007</v>
      </c>
      <c r="I307" s="5">
        <f t="shared" si="173"/>
        <v>10161680</v>
      </c>
      <c r="J307" s="5">
        <f t="shared" si="173"/>
        <v>3444007</v>
      </c>
      <c r="K307" s="5">
        <f t="shared" si="173"/>
        <v>0</v>
      </c>
      <c r="L307" s="5">
        <f t="shared" si="173"/>
        <v>0</v>
      </c>
      <c r="M307" s="5">
        <f t="shared" si="173"/>
        <v>3464007</v>
      </c>
      <c r="N307" s="5">
        <f t="shared" si="173"/>
        <v>3464007</v>
      </c>
      <c r="O307" s="5">
        <f t="shared" si="173"/>
        <v>3464007</v>
      </c>
      <c r="P307" s="5">
        <f t="shared" si="173"/>
        <v>20000</v>
      </c>
      <c r="Q307" s="5">
        <f t="shared" si="173"/>
        <v>37878430</v>
      </c>
      <c r="R307" s="5">
        <f t="shared" si="173"/>
        <v>10396715</v>
      </c>
      <c r="S307" s="5">
        <f t="shared" si="173"/>
        <v>17069694</v>
      </c>
      <c r="T307" s="5">
        <f t="shared" si="173"/>
        <v>3464007</v>
      </c>
      <c r="U307" s="5">
        <f t="shared" si="173"/>
        <v>6948014</v>
      </c>
      <c r="V307" s="5">
        <f t="shared" si="173"/>
        <v>37878430</v>
      </c>
    </row>
    <row r="308" spans="1:22" ht="23.25" customHeight="1">
      <c r="A308" s="2">
        <v>31</v>
      </c>
      <c r="B308" s="3" t="s">
        <v>41</v>
      </c>
      <c r="C308" s="4"/>
      <c r="D308" s="4"/>
      <c r="E308" s="5">
        <f t="shared" si="173"/>
        <v>509714</v>
      </c>
      <c r="F308" s="5">
        <f t="shared" si="173"/>
        <v>509714</v>
      </c>
      <c r="G308" s="5">
        <f t="shared" si="173"/>
        <v>509714</v>
      </c>
      <c r="H308" s="5">
        <f t="shared" ref="H308:V308" si="174">H34+H73+H112+H151+H190+H229+H268</f>
        <v>509714</v>
      </c>
      <c r="I308" s="5">
        <f t="shared" si="174"/>
        <v>1484204</v>
      </c>
      <c r="J308" s="5">
        <f t="shared" si="174"/>
        <v>509092</v>
      </c>
      <c r="K308" s="5">
        <f t="shared" si="174"/>
        <v>8000</v>
      </c>
      <c r="L308" s="5">
        <f t="shared" si="174"/>
        <v>8000</v>
      </c>
      <c r="M308" s="5">
        <f t="shared" si="174"/>
        <v>509714</v>
      </c>
      <c r="N308" s="5">
        <f t="shared" si="174"/>
        <v>509714</v>
      </c>
      <c r="O308" s="5">
        <f t="shared" si="174"/>
        <v>509714</v>
      </c>
      <c r="P308" s="5">
        <f t="shared" si="174"/>
        <v>8624</v>
      </c>
      <c r="Q308" s="5">
        <f t="shared" si="174"/>
        <v>5585918</v>
      </c>
      <c r="R308" s="5">
        <f t="shared" si="174"/>
        <v>1529142</v>
      </c>
      <c r="S308" s="5">
        <f t="shared" si="174"/>
        <v>2503010</v>
      </c>
      <c r="T308" s="5">
        <f t="shared" si="174"/>
        <v>525714</v>
      </c>
      <c r="U308" s="5">
        <f t="shared" si="174"/>
        <v>1028052</v>
      </c>
      <c r="V308" s="5">
        <f t="shared" si="174"/>
        <v>5585918</v>
      </c>
    </row>
    <row r="309" spans="1:22" ht="23.25" customHeight="1">
      <c r="A309" s="2">
        <v>32</v>
      </c>
      <c r="B309" s="3" t="s">
        <v>42</v>
      </c>
      <c r="C309" s="4"/>
      <c r="D309" s="4"/>
      <c r="E309" s="5">
        <f t="shared" ref="E309:V313" si="175">E35+E74+E113+E152+E191+E230+E269</f>
        <v>3017655</v>
      </c>
      <c r="F309" s="5">
        <f t="shared" si="175"/>
        <v>3017655</v>
      </c>
      <c r="G309" s="5">
        <f t="shared" si="175"/>
        <v>3022988</v>
      </c>
      <c r="H309" s="5">
        <f t="shared" si="175"/>
        <v>3017655</v>
      </c>
      <c r="I309" s="5">
        <f t="shared" si="175"/>
        <v>8864752</v>
      </c>
      <c r="J309" s="5">
        <f t="shared" si="175"/>
        <v>3006633</v>
      </c>
      <c r="K309" s="5">
        <f t="shared" si="175"/>
        <v>0</v>
      </c>
      <c r="L309" s="5">
        <f t="shared" si="175"/>
        <v>0</v>
      </c>
      <c r="M309" s="5">
        <f t="shared" si="175"/>
        <v>3017655</v>
      </c>
      <c r="N309" s="5">
        <f t="shared" si="175"/>
        <v>3017655</v>
      </c>
      <c r="O309" s="5">
        <f t="shared" si="175"/>
        <v>3017655</v>
      </c>
      <c r="P309" s="5">
        <f t="shared" si="175"/>
        <v>11024</v>
      </c>
      <c r="Q309" s="5">
        <f t="shared" si="175"/>
        <v>33011327</v>
      </c>
      <c r="R309" s="5">
        <f t="shared" si="175"/>
        <v>9058298</v>
      </c>
      <c r="S309" s="5">
        <f t="shared" si="175"/>
        <v>14889040</v>
      </c>
      <c r="T309" s="5">
        <f t="shared" si="175"/>
        <v>3017655</v>
      </c>
      <c r="U309" s="5">
        <f t="shared" si="175"/>
        <v>6046334</v>
      </c>
      <c r="V309" s="5">
        <f t="shared" si="175"/>
        <v>33011327</v>
      </c>
    </row>
    <row r="310" spans="1:22" ht="23.25" customHeight="1">
      <c r="A310" s="2">
        <v>33</v>
      </c>
      <c r="B310" s="3" t="s">
        <v>43</v>
      </c>
      <c r="C310" s="4"/>
      <c r="D310" s="4"/>
      <c r="E310" s="5">
        <f t="shared" si="175"/>
        <v>2422855</v>
      </c>
      <c r="F310" s="5">
        <f t="shared" si="175"/>
        <v>2435525</v>
      </c>
      <c r="G310" s="5">
        <f t="shared" si="175"/>
        <v>2636454</v>
      </c>
      <c r="H310" s="5">
        <f t="shared" si="175"/>
        <v>2430355</v>
      </c>
      <c r="I310" s="5">
        <f t="shared" si="175"/>
        <v>7088160</v>
      </c>
      <c r="J310" s="5">
        <f t="shared" si="175"/>
        <v>2418144</v>
      </c>
      <c r="K310" s="5">
        <f t="shared" si="175"/>
        <v>19200</v>
      </c>
      <c r="L310" s="5">
        <f t="shared" si="175"/>
        <v>19200</v>
      </c>
      <c r="M310" s="5">
        <f t="shared" si="175"/>
        <v>2422855</v>
      </c>
      <c r="N310" s="5">
        <f t="shared" si="175"/>
        <v>2422855</v>
      </c>
      <c r="O310" s="5">
        <f t="shared" si="175"/>
        <v>2422855</v>
      </c>
      <c r="P310" s="5">
        <f t="shared" si="175"/>
        <v>23912</v>
      </c>
      <c r="Q310" s="5">
        <f t="shared" si="175"/>
        <v>26762370</v>
      </c>
      <c r="R310" s="5">
        <f t="shared" si="175"/>
        <v>7494834</v>
      </c>
      <c r="S310" s="5">
        <f t="shared" si="175"/>
        <v>11936659</v>
      </c>
      <c r="T310" s="5">
        <f t="shared" si="175"/>
        <v>2461255</v>
      </c>
      <c r="U310" s="5">
        <f t="shared" si="175"/>
        <v>4869622</v>
      </c>
      <c r="V310" s="5">
        <f t="shared" si="175"/>
        <v>26762370</v>
      </c>
    </row>
    <row r="311" spans="1:22" ht="23.25" customHeight="1">
      <c r="A311" s="2">
        <v>34</v>
      </c>
      <c r="B311" s="3" t="s">
        <v>44</v>
      </c>
      <c r="C311" s="4"/>
      <c r="D311" s="4"/>
      <c r="E311" s="5">
        <f t="shared" si="175"/>
        <v>2652182</v>
      </c>
      <c r="F311" s="5">
        <f t="shared" si="175"/>
        <v>2652182</v>
      </c>
      <c r="G311" s="5">
        <f t="shared" si="175"/>
        <v>2657195</v>
      </c>
      <c r="H311" s="5">
        <f t="shared" si="175"/>
        <v>2652182</v>
      </c>
      <c r="I311" s="5">
        <f t="shared" si="175"/>
        <v>7795272</v>
      </c>
      <c r="J311" s="5">
        <f t="shared" si="175"/>
        <v>2644626</v>
      </c>
      <c r="K311" s="5">
        <f t="shared" si="175"/>
        <v>0</v>
      </c>
      <c r="L311" s="5">
        <f t="shared" si="175"/>
        <v>0</v>
      </c>
      <c r="M311" s="5">
        <f t="shared" si="175"/>
        <v>2652182</v>
      </c>
      <c r="N311" s="5">
        <f t="shared" si="175"/>
        <v>2652182</v>
      </c>
      <c r="O311" s="5">
        <f t="shared" si="175"/>
        <v>2652182</v>
      </c>
      <c r="P311" s="5">
        <f t="shared" si="175"/>
        <v>7552</v>
      </c>
      <c r="Q311" s="5">
        <f>Q37+Q76+Q115+Q154+Q193+Q232+Q271</f>
        <v>29017737</v>
      </c>
      <c r="R311" s="5">
        <f t="shared" si="175"/>
        <v>7961559</v>
      </c>
      <c r="S311" s="5">
        <f t="shared" si="175"/>
        <v>13092080</v>
      </c>
      <c r="T311" s="5">
        <f t="shared" si="175"/>
        <v>2652182</v>
      </c>
      <c r="U311" s="5">
        <f t="shared" si="175"/>
        <v>5311916</v>
      </c>
      <c r="V311" s="5">
        <f t="shared" si="175"/>
        <v>29017737</v>
      </c>
    </row>
    <row r="312" spans="1:22" ht="23.25" customHeight="1">
      <c r="A312" s="2"/>
      <c r="B312" s="7" t="s">
        <v>45</v>
      </c>
      <c r="C312" s="10"/>
      <c r="D312" s="10"/>
      <c r="E312" s="9">
        <f>SUM(E278:E311)</f>
        <v>108006531</v>
      </c>
      <c r="F312" s="9">
        <f t="shared" ref="F312:O312" si="176">SUM(F278:F311)</f>
        <v>108350649</v>
      </c>
      <c r="G312" s="9">
        <f t="shared" si="176"/>
        <v>111555636</v>
      </c>
      <c r="H312" s="9">
        <f t="shared" si="176"/>
        <v>108089031</v>
      </c>
      <c r="I312" s="9">
        <f t="shared" si="176"/>
        <v>316890479</v>
      </c>
      <c r="J312" s="9">
        <f t="shared" si="176"/>
        <v>107493817</v>
      </c>
      <c r="K312" s="9">
        <f t="shared" si="176"/>
        <v>83705</v>
      </c>
      <c r="L312" s="9">
        <f t="shared" si="176"/>
        <v>83705</v>
      </c>
      <c r="M312" s="9">
        <f t="shared" si="176"/>
        <v>108006531</v>
      </c>
      <c r="N312" s="9">
        <f t="shared" si="176"/>
        <v>108006531</v>
      </c>
      <c r="O312" s="9">
        <f t="shared" si="176"/>
        <v>108006531</v>
      </c>
      <c r="P312" s="9">
        <f>SUM(P278:P311)</f>
        <v>596393</v>
      </c>
      <c r="Q312" s="9">
        <f>SUM(Q278:Q311)</f>
        <v>1185169539</v>
      </c>
      <c r="R312" s="9">
        <f t="shared" ref="R312:V312" si="177">SUM(R278:R311)</f>
        <v>327912816</v>
      </c>
      <c r="S312" s="9">
        <f t="shared" si="177"/>
        <v>532473327</v>
      </c>
      <c r="T312" s="9">
        <f t="shared" si="177"/>
        <v>108173941</v>
      </c>
      <c r="U312" s="9">
        <f t="shared" si="177"/>
        <v>216609455</v>
      </c>
      <c r="V312" s="9">
        <f t="shared" si="177"/>
        <v>1185169539</v>
      </c>
    </row>
    <row r="313" spans="1:22" ht="23.25" customHeight="1">
      <c r="A313" s="2">
        <v>35</v>
      </c>
      <c r="B313" s="3" t="s">
        <v>46</v>
      </c>
      <c r="C313" s="4"/>
      <c r="D313" s="4"/>
      <c r="E313" s="5">
        <f t="shared" si="175"/>
        <v>3213323</v>
      </c>
      <c r="F313" s="5">
        <f t="shared" si="175"/>
        <v>3213323</v>
      </c>
      <c r="G313" s="5">
        <f t="shared" si="175"/>
        <v>3218393</v>
      </c>
      <c r="H313" s="5">
        <f t="shared" si="175"/>
        <v>3213323</v>
      </c>
      <c r="I313" s="5">
        <f t="shared" si="175"/>
        <v>9436707</v>
      </c>
      <c r="J313" s="5">
        <f t="shared" si="175"/>
        <v>3206123</v>
      </c>
      <c r="K313" s="5">
        <f t="shared" si="175"/>
        <v>6000</v>
      </c>
      <c r="L313" s="5">
        <f t="shared" si="175"/>
        <v>6000</v>
      </c>
      <c r="M313" s="5">
        <f t="shared" si="175"/>
        <v>3213323</v>
      </c>
      <c r="N313" s="5">
        <f t="shared" si="175"/>
        <v>3213323</v>
      </c>
      <c r="O313" s="5">
        <f t="shared" si="175"/>
        <v>3213323</v>
      </c>
      <c r="P313" s="5">
        <f t="shared" si="175"/>
        <v>13200</v>
      </c>
      <c r="Q313" s="5">
        <f>Q39+Q78+Q117+Q156+Q195+Q234+Q273</f>
        <v>35166361</v>
      </c>
      <c r="R313" s="5">
        <f t="shared" si="175"/>
        <v>9645039</v>
      </c>
      <c r="S313" s="5">
        <f t="shared" si="175"/>
        <v>15856153</v>
      </c>
      <c r="T313" s="5">
        <f t="shared" si="175"/>
        <v>3225323</v>
      </c>
      <c r="U313" s="5">
        <f t="shared" si="175"/>
        <v>6439846</v>
      </c>
      <c r="V313" s="5">
        <f t="shared" si="175"/>
        <v>35166361</v>
      </c>
    </row>
    <row r="314" spans="1:22" ht="23.25" customHeight="1">
      <c r="A314" s="2"/>
      <c r="B314" s="7" t="s">
        <v>47</v>
      </c>
      <c r="C314" s="10"/>
      <c r="D314" s="10"/>
      <c r="E314" s="9">
        <f>E313+E312</f>
        <v>111219854</v>
      </c>
      <c r="F314" s="9">
        <f t="shared" ref="F314:N314" si="178">F313+F312</f>
        <v>111563972</v>
      </c>
      <c r="G314" s="9">
        <f t="shared" si="178"/>
        <v>114774029</v>
      </c>
      <c r="H314" s="9">
        <f t="shared" si="178"/>
        <v>111302354</v>
      </c>
      <c r="I314" s="9">
        <f t="shared" si="178"/>
        <v>326327186</v>
      </c>
      <c r="J314" s="9">
        <f t="shared" si="178"/>
        <v>110699940</v>
      </c>
      <c r="K314" s="9">
        <f t="shared" si="178"/>
        <v>89705</v>
      </c>
      <c r="L314" s="9">
        <f t="shared" si="178"/>
        <v>89705</v>
      </c>
      <c r="M314" s="9">
        <f t="shared" si="178"/>
        <v>111219854</v>
      </c>
      <c r="N314" s="9">
        <f t="shared" si="178"/>
        <v>111219854</v>
      </c>
      <c r="O314" s="9">
        <f>O313+O312</f>
        <v>111219854</v>
      </c>
      <c r="P314" s="9">
        <f>P313+P312</f>
        <v>609593</v>
      </c>
      <c r="Q314" s="9">
        <f>Q313+Q312</f>
        <v>1220335900</v>
      </c>
      <c r="R314" s="9">
        <f t="shared" ref="R314:V314" si="179">R313+R312</f>
        <v>337557855</v>
      </c>
      <c r="S314" s="9">
        <f t="shared" si="179"/>
        <v>548329480</v>
      </c>
      <c r="T314" s="9">
        <f t="shared" si="179"/>
        <v>111399264</v>
      </c>
      <c r="U314" s="9">
        <f t="shared" si="179"/>
        <v>223049301</v>
      </c>
      <c r="V314" s="9">
        <f t="shared" si="179"/>
        <v>1220335900</v>
      </c>
    </row>
  </sheetData>
  <mergeCells count="176">
    <mergeCell ref="C2:C3"/>
    <mergeCell ref="D2:D3"/>
    <mergeCell ref="E2:E3"/>
    <mergeCell ref="F2:F3"/>
    <mergeCell ref="S2:S3"/>
    <mergeCell ref="T2:T3"/>
    <mergeCell ref="U2:U3"/>
    <mergeCell ref="V2:V3"/>
    <mergeCell ref="A41:A42"/>
    <mergeCell ref="B41:B42"/>
    <mergeCell ref="C41:C42"/>
    <mergeCell ref="D41:D42"/>
    <mergeCell ref="E41:E42"/>
    <mergeCell ref="F41:F42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2:A3"/>
    <mergeCell ref="B2:B3"/>
    <mergeCell ref="S41:S42"/>
    <mergeCell ref="T41:T42"/>
    <mergeCell ref="U41:U42"/>
    <mergeCell ref="V41:V42"/>
    <mergeCell ref="A80:A81"/>
    <mergeCell ref="B80:B81"/>
    <mergeCell ref="C80:C81"/>
    <mergeCell ref="D80:D81"/>
    <mergeCell ref="E80:E81"/>
    <mergeCell ref="F80:F81"/>
    <mergeCell ref="M41:M42"/>
    <mergeCell ref="N41:N42"/>
    <mergeCell ref="O41:O42"/>
    <mergeCell ref="P41:P42"/>
    <mergeCell ref="Q41:Q42"/>
    <mergeCell ref="R41:R42"/>
    <mergeCell ref="G41:G42"/>
    <mergeCell ref="H41:H42"/>
    <mergeCell ref="I41:I42"/>
    <mergeCell ref="J41:J42"/>
    <mergeCell ref="K41:K42"/>
    <mergeCell ref="L41:L42"/>
    <mergeCell ref="S80:S81"/>
    <mergeCell ref="T80:T81"/>
    <mergeCell ref="U80:U81"/>
    <mergeCell ref="V80:V81"/>
    <mergeCell ref="A119:A120"/>
    <mergeCell ref="B119:B120"/>
    <mergeCell ref="C119:C120"/>
    <mergeCell ref="D119:D120"/>
    <mergeCell ref="E119:E120"/>
    <mergeCell ref="F119:F120"/>
    <mergeCell ref="M80:M81"/>
    <mergeCell ref="N80:N81"/>
    <mergeCell ref="O80:O81"/>
    <mergeCell ref="P80:P81"/>
    <mergeCell ref="Q80:Q81"/>
    <mergeCell ref="R80:R81"/>
    <mergeCell ref="G80:G81"/>
    <mergeCell ref="H80:H81"/>
    <mergeCell ref="I80:I81"/>
    <mergeCell ref="J80:J81"/>
    <mergeCell ref="K80:K81"/>
    <mergeCell ref="L80:L81"/>
    <mergeCell ref="S119:S120"/>
    <mergeCell ref="T119:T120"/>
    <mergeCell ref="U119:U120"/>
    <mergeCell ref="V119:V120"/>
    <mergeCell ref="A158:A159"/>
    <mergeCell ref="B158:B159"/>
    <mergeCell ref="C158:C159"/>
    <mergeCell ref="D158:D159"/>
    <mergeCell ref="E158:E159"/>
    <mergeCell ref="F158:F159"/>
    <mergeCell ref="M119:M120"/>
    <mergeCell ref="N119:N120"/>
    <mergeCell ref="O119:O120"/>
    <mergeCell ref="P119:P120"/>
    <mergeCell ref="Q119:Q120"/>
    <mergeCell ref="R119:R120"/>
    <mergeCell ref="G119:G120"/>
    <mergeCell ref="H119:H120"/>
    <mergeCell ref="I119:I120"/>
    <mergeCell ref="J119:J120"/>
    <mergeCell ref="K119:K120"/>
    <mergeCell ref="L119:L120"/>
    <mergeCell ref="S158:S159"/>
    <mergeCell ref="T158:T159"/>
    <mergeCell ref="U158:U159"/>
    <mergeCell ref="V158:V159"/>
    <mergeCell ref="A197:A198"/>
    <mergeCell ref="B197:B198"/>
    <mergeCell ref="C197:C198"/>
    <mergeCell ref="D197:D198"/>
    <mergeCell ref="E197:E198"/>
    <mergeCell ref="F197:F198"/>
    <mergeCell ref="M158:M159"/>
    <mergeCell ref="N158:N159"/>
    <mergeCell ref="O158:O159"/>
    <mergeCell ref="P158:P159"/>
    <mergeCell ref="Q158:Q159"/>
    <mergeCell ref="R158:R159"/>
    <mergeCell ref="G158:G159"/>
    <mergeCell ref="H158:H159"/>
    <mergeCell ref="I158:I159"/>
    <mergeCell ref="J158:J159"/>
    <mergeCell ref="K158:K159"/>
    <mergeCell ref="L158:L159"/>
    <mergeCell ref="S197:S198"/>
    <mergeCell ref="T197:T198"/>
    <mergeCell ref="U197:U198"/>
    <mergeCell ref="V197:V198"/>
    <mergeCell ref="A236:A237"/>
    <mergeCell ref="B236:B237"/>
    <mergeCell ref="C236:C237"/>
    <mergeCell ref="D236:D237"/>
    <mergeCell ref="E236:E237"/>
    <mergeCell ref="F236:F237"/>
    <mergeCell ref="M197:M198"/>
    <mergeCell ref="N197:N198"/>
    <mergeCell ref="O197:O198"/>
    <mergeCell ref="P197:P198"/>
    <mergeCell ref="Q197:Q198"/>
    <mergeCell ref="R197:R198"/>
    <mergeCell ref="G197:G198"/>
    <mergeCell ref="H197:H198"/>
    <mergeCell ref="I197:I198"/>
    <mergeCell ref="J197:J198"/>
    <mergeCell ref="K197:K198"/>
    <mergeCell ref="L197:L198"/>
    <mergeCell ref="V236:V237"/>
    <mergeCell ref="A276:A277"/>
    <mergeCell ref="B276:B277"/>
    <mergeCell ref="C276:C277"/>
    <mergeCell ref="D276:D277"/>
    <mergeCell ref="E276:E277"/>
    <mergeCell ref="F276:F277"/>
    <mergeCell ref="M236:M237"/>
    <mergeCell ref="N236:N237"/>
    <mergeCell ref="O236:O237"/>
    <mergeCell ref="P236:P237"/>
    <mergeCell ref="Q236:Q237"/>
    <mergeCell ref="R236:R237"/>
    <mergeCell ref="G236:G237"/>
    <mergeCell ref="H236:H237"/>
    <mergeCell ref="I236:I237"/>
    <mergeCell ref="J236:J237"/>
    <mergeCell ref="K236:K237"/>
    <mergeCell ref="L236:L237"/>
    <mergeCell ref="G276:G277"/>
    <mergeCell ref="H276:H277"/>
    <mergeCell ref="I276:I277"/>
    <mergeCell ref="J276:J277"/>
    <mergeCell ref="K276:K277"/>
    <mergeCell ref="L276:L277"/>
    <mergeCell ref="S236:S237"/>
    <mergeCell ref="T236:T237"/>
    <mergeCell ref="U236:U237"/>
    <mergeCell ref="S276:S277"/>
    <mergeCell ref="T276:T277"/>
    <mergeCell ref="U276:U277"/>
    <mergeCell ref="V276:V277"/>
    <mergeCell ref="M276:M277"/>
    <mergeCell ref="N276:N277"/>
    <mergeCell ref="O276:O277"/>
    <mergeCell ref="P276:P277"/>
    <mergeCell ref="Q276:Q277"/>
    <mergeCell ref="R276:R27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2021-01-14T02:25:23Z</dcterms:modified>
</cp:coreProperties>
</file>